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7" r:id="rId7"/>
    <sheet name="附表8－一般公共预算“三公”经费支出预算表" sheetId="8" r:id="rId8"/>
    <sheet name="附表9－政府性基金预算财政拨款支出预算表" sheetId="9" r:id="rId9"/>
    <sheet name="附表10－部门项目支出绩效目标表" sheetId="10" r:id="rId10"/>
  </sheets>
  <calcPr calcId="144525"/>
</workbook>
</file>

<file path=xl/sharedStrings.xml><?xml version="1.0" encoding="utf-8"?>
<sst xmlns="http://schemas.openxmlformats.org/spreadsheetml/2006/main" count="306" uniqueCount="170">
  <si>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</si>
  <si>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</si>
  <si>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</si>
  <si>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</si>
  <si>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</si>
  <si>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</si>
  <si>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</si>
  <si>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一、社会保障就业支出</t>
  </si>
  <si>
    <t>财政预算拨款收入</t>
  </si>
  <si>
    <t>二、灾害防治及应急管理支出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</si>
  <si>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</si>
  <si>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</si>
  <si>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</si>
  <si>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</si>
  <si>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</si>
  <si>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</si>
  <si>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</si>
  <si>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</si>
  <si>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</si>
  <si>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</si>
  <si>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</si>
  <si>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</si>
  <si>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</si>
  <si>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</si>
  <si>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</si>
  <si>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</si>
  <si>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</si>
  <si>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</si>
  <si>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</si>
  <si>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</si>
  <si>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</si>
  <si>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</si>
  <si>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</si>
  <si>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</si>
  <si>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</si>
  <si>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</si>
  <si>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</si>
  <si>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</si>
  <si>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</si>
  <si>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</si>
  <si>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</si>
  <si>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</si>
  <si>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</si>
  <si>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一、社会保障和就业支出</t>
  </si>
  <si>
    <t>　　　行政事业单位养老支出</t>
  </si>
  <si>
    <t>　　　　行政单位离退休</t>
  </si>
  <si>
    <t>　　　　事业单位离退休</t>
  </si>
  <si>
    <t>　　　　机关事业单位基本养老保险缴费支出</t>
  </si>
  <si>
    <t>　　　　机关事业单位职业年金缴费支出</t>
  </si>
  <si>
    <t>　　　其他社会保障和就业支出</t>
  </si>
  <si>
    <t>　　　　其他社会保障和就业支出</t>
  </si>
  <si>
    <t>　应急管理事务</t>
  </si>
  <si>
    <t>行政运行</t>
  </si>
  <si>
    <t>应急管理局</t>
  </si>
  <si>
    <t>事业运行</t>
  </si>
  <si>
    <t>应急管理局－应急救援中心</t>
  </si>
  <si>
    <t>其他应急管理支出</t>
  </si>
  <si>
    <t>应急管理局－吉财党群指[2018]0046号</t>
  </si>
  <si>
    <t>地震事务</t>
  </si>
  <si>
    <t>地震监测</t>
  </si>
  <si>
    <t>应急管理局－科技局地震办公室</t>
  </si>
  <si>
    <t>　　　行政事业单位医疗</t>
  </si>
  <si>
    <t>　　　　行政单位医疗</t>
  </si>
  <si>
    <t>　　　　事业单位医疗</t>
  </si>
  <si>
    <t>　　　住房改革支出</t>
  </si>
  <si>
    <t>　　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</si>
  <si>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</si>
  <si>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</si>
  <si>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</si>
  <si>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</si>
  <si>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</si>
  <si>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</si>
  <si>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</si>
  <si>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</si>
  <si>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一、社会保障和就业</t>
  </si>
  <si>
    <t xml:space="preserve">二、灾害防治及应急管理支出
</t>
  </si>
  <si>
    <t>　　应急管理事务</t>
  </si>
  <si>
    <t xml:space="preserve"> 行政运行</t>
  </si>
  <si>
    <t xml:space="preserve"> 事业运行</t>
  </si>
  <si>
    <t xml:space="preserve"> 地震事务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</si>
  <si>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</si>
  <si>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</si>
  <si>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</si>
  <si>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</si>
  <si>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</si>
  <si>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</si>
  <si>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　　　应急管理事务</t>
  </si>
  <si>
    <t>　行政运行</t>
  </si>
  <si>
    <t>　事业运行</t>
  </si>
  <si>
    <t>　其他应急管理支出</t>
  </si>
  <si>
    <t>　地震事务</t>
  </si>
  <si>
    <t>　地震监测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</si>
  <si>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</si>
  <si>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</si>
  <si>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</si>
  <si>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</si>
  <si>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</si>
  <si>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</si>
  <si>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</si>
  <si>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</si>
  <si>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</si>
  <si>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</si>
  <si>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其他工资福利支出</t>
  </si>
  <si>
    <t>二、商品和服务支出</t>
  </si>
  <si>
    <t>办公费</t>
  </si>
  <si>
    <t>手续费</t>
  </si>
  <si>
    <t>水费</t>
  </si>
  <si>
    <t>电费</t>
  </si>
  <si>
    <t>邮电费</t>
  </si>
  <si>
    <t>差旅费</t>
  </si>
  <si>
    <t>维修（护）费</t>
  </si>
  <si>
    <t>会议费</t>
  </si>
  <si>
    <t>培训费</t>
  </si>
  <si>
    <t>劳务费</t>
  </si>
  <si>
    <t>公务用车运行维护费</t>
  </si>
  <si>
    <t>其他交通费用</t>
  </si>
  <si>
    <t>其他商品和服务支出</t>
  </si>
  <si>
    <t>三、对个人和家庭的补助</t>
  </si>
  <si>
    <t>离休费</t>
  </si>
  <si>
    <t>退休费</t>
  </si>
  <si>
    <t>其他对个人和家庭的补助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</si>
  <si>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</si>
  <si>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</si>
  <si>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</si>
  <si>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</si>
  <si>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</si>
  <si>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</si>
  <si>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委托业务费</t>
  </si>
  <si>
    <t>九、对个人和家庭的补助</t>
  </si>
  <si>
    <t>离退休费</t>
  </si>
  <si>
    <t>其他对个人和家庭补助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</si>
  <si>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</si>
  <si>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</si>
  <si>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</si>
  <si>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</si>
  <si>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</si>
  <si>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</si>
  <si>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</si>
  <si>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 个预算单位。</t>
  </si>
  <si>
    <t xml:space="preserve">      2、“2021年预算数”的实有人员  30人，其中：在职人员 23   人，离退休人员 7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</si>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</sst>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" borderId="18" applyNumberFormat="0" applyAlignment="0" applyProtection="0">
      <alignment vertical="center"/>
    </xf>
    <xf numFmtId="0" fontId="24" fillId="2" borderId="14" applyNumberFormat="0" applyAlignment="0" applyProtection="0">
      <alignment vertical="center"/>
    </xf>
    <xf numFmtId="0" fontId="25" fillId="10" borderId="1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9" fillId="2" borderId="1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9" fillId="2" borderId="18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1" fillId="10" borderId="1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31" fillId="10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0" fillId="8" borderId="15" applyNumberFormat="0" applyFont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left" vertical="center"/>
      <protection locked="0"/>
    </xf>
    <xf numFmtId="0" fontId="6" fillId="2" borderId="10" xfId="0" applyNumberFormat="1" applyFont="1" applyFill="1" applyBorder="1" applyAlignment="1" applyProtection="1">
      <alignment vertical="top"/>
      <protection locked="0"/>
    </xf>
    <xf numFmtId="0" fontId="7" fillId="0" borderId="1" xfId="0" applyNumberFormat="1" applyFont="1" applyFill="1" applyBorder="1" applyAlignment="1" applyProtection="1">
      <alignment horizontal="left" vertical="center" indent="2"/>
      <protection locked="0"/>
    </xf>
    <xf numFmtId="0" fontId="7" fillId="0" borderId="1" xfId="0" applyNumberFormat="1" applyFont="1" applyFill="1" applyBorder="1" applyAlignment="1" applyProtection="1">
      <alignment horizontal="left" vertical="center" indent="3"/>
      <protection locked="0"/>
    </xf>
    <xf numFmtId="0" fontId="7" fillId="2" borderId="1" xfId="0" applyNumberFormat="1" applyFont="1" applyFill="1" applyBorder="1" applyAlignment="1" applyProtection="1">
      <alignment horizontal="left" vertical="center" indent="1"/>
      <protection locked="0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106" applyBorder="1">
      <alignment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6" fillId="2" borderId="1" xfId="106" applyNumberFormat="1" applyFont="1" applyFill="1" applyBorder="1" applyAlignment="1" applyProtection="1">
      <alignment horizontal="left" vertical="center"/>
      <protection locked="0"/>
    </xf>
    <xf numFmtId="0" fontId="6" fillId="2" borderId="10" xfId="106" applyNumberFormat="1" applyFont="1" applyFill="1" applyBorder="1" applyAlignment="1" applyProtection="1">
      <alignment horizontal="left" vertical="center"/>
      <protection locked="0"/>
    </xf>
    <xf numFmtId="0" fontId="6" fillId="2" borderId="10" xfId="106" applyNumberFormat="1" applyFont="1" applyFill="1" applyBorder="1" applyAlignment="1" applyProtection="1">
      <alignment vertical="top"/>
      <protection locked="0"/>
    </xf>
    <xf numFmtId="0" fontId="6" fillId="2" borderId="1" xfId="106" applyNumberFormat="1" applyFont="1" applyFill="1" applyBorder="1" applyAlignment="1" applyProtection="1">
      <alignment horizontal="left" vertical="center" indent="1"/>
      <protection locked="0"/>
    </xf>
    <xf numFmtId="0" fontId="6" fillId="2" borderId="1" xfId="106" applyNumberFormat="1" applyFont="1" applyFill="1" applyBorder="1" applyAlignment="1" applyProtection="1">
      <alignment horizontal="left" vertical="center" indent="2"/>
      <protection locked="0"/>
    </xf>
    <xf numFmtId="0" fontId="6" fillId="2" borderId="10" xfId="106" applyNumberFormat="1" applyFont="1" applyFill="1" applyBorder="1" applyAlignment="1" applyProtection="1">
      <alignment horizontal="left" vertical="center" indent="3"/>
      <protection locked="0"/>
    </xf>
    <xf numFmtId="0" fontId="6" fillId="2" borderId="9" xfId="106" applyNumberFormat="1" applyFont="1" applyFill="1" applyBorder="1" applyAlignment="1" applyProtection="1">
      <alignment horizontal="left" vertical="center" indent="3"/>
      <protection locked="0"/>
    </xf>
    <xf numFmtId="0" fontId="6" fillId="2" borderId="9" xfId="106" applyNumberFormat="1" applyFont="1" applyFill="1" applyBorder="1" applyAlignment="1" applyProtection="1">
      <alignment horizontal="left" vertical="center" indent="2"/>
      <protection locked="0"/>
    </xf>
    <xf numFmtId="0" fontId="6" fillId="2" borderId="1" xfId="106" applyNumberFormat="1" applyFont="1" applyFill="1" applyBorder="1" applyAlignment="1" applyProtection="1">
      <alignment horizontal="left" vertical="center" indent="3"/>
      <protection locked="0"/>
    </xf>
    <xf numFmtId="0" fontId="5" fillId="0" borderId="1" xfId="106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2"/>
    </xf>
  </cellXfs>
  <cellStyles count="13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标题 4" xfId="19" builtinId="19"/>
    <cellStyle name="解释性文本 2 2" xfId="20"/>
    <cellStyle name="60% - 强调文字颜色 2" xfId="21" builtinId="36"/>
    <cellStyle name="警告文本" xfId="22" builtinId="11"/>
    <cellStyle name="标题" xfId="23" builtinId="15"/>
    <cellStyle name="60% - 强调文字颜色 2 2 2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好" xfId="40" builtinId="26"/>
    <cellStyle name="40% - 强调文字颜色 2 2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40% - 强调文字颜色 2" xfId="49" builtinId="35"/>
    <cellStyle name="强调文字颜色 3" xfId="50" builtinId="37"/>
    <cellStyle name="20% - 强调文字颜色 4 2 2" xfId="51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适中 2" xfId="60"/>
    <cellStyle name="60% - 强调文字颜色 6" xfId="61" builtinId="52"/>
    <cellStyle name="解释性文本 2" xfId="62"/>
    <cellStyle name="20% - 强调文字颜色 1 2 2" xfId="63"/>
    <cellStyle name="20% - 强调文字颜色 3 2" xfId="64"/>
    <cellStyle name="输出 2 2" xfId="65"/>
    <cellStyle name="20% - 强调文字颜色 2 2" xfId="66"/>
    <cellStyle name="20% - 强调文字颜色 4 2" xfId="67"/>
    <cellStyle name="20% - 强调文字颜色 5 2" xfId="68"/>
    <cellStyle name="20% - 强调文字颜色 5 2 2" xfId="69"/>
    <cellStyle name="20% - 强调文字颜色 6 2" xfId="70"/>
    <cellStyle name="20% - 强调文字颜色 6 2 2" xfId="71"/>
    <cellStyle name="40% - 强调文字颜色 2 2 2" xfId="72"/>
    <cellStyle name="计算 2 2" xfId="73"/>
    <cellStyle name="40% - 强调文字颜色 3 2" xfId="74"/>
    <cellStyle name="40% - 强调文字颜色 3 2 2" xfId="75"/>
    <cellStyle name="检查单元格 2" xfId="76"/>
    <cellStyle name="40% - 强调文字颜色 4 2 2" xfId="77"/>
    <cellStyle name="40% - 强调文字颜色 5 2" xfId="78"/>
    <cellStyle name="40% - 强调文字颜色 5 2 2" xfId="79"/>
    <cellStyle name="适中 2 2" xfId="80"/>
    <cellStyle name="40% - 强调文字颜色 6 2" xfId="81"/>
    <cellStyle name="40% - 强调文字颜色 6 2 2" xfId="82"/>
    <cellStyle name="60% - 强调文字颜色 1 2" xfId="83"/>
    <cellStyle name="60% - 强调文字颜色 1 2 2" xfId="84"/>
    <cellStyle name="60% - 强调文字颜色 2 2" xfId="85"/>
    <cellStyle name="60% - 强调文字颜色 3 2" xfId="86"/>
    <cellStyle name="60% - 强调文字颜色 3 2 2" xfId="87"/>
    <cellStyle name="60% - 强调文字颜色 4 2" xfId="88"/>
    <cellStyle name="60% - 强调文字颜色 4 2 2" xfId="89"/>
    <cellStyle name="60% - 强调文字颜色 5 2" xfId="90"/>
    <cellStyle name="60% - 强调文字颜色 5 2 2" xfId="91"/>
    <cellStyle name="60% - 强调文字颜色 6 2" xfId="92"/>
    <cellStyle name="60% - 强调文字颜色 6 2 2" xfId="93"/>
    <cellStyle name="标题 1 2" xfId="94"/>
    <cellStyle name="标题 1 2 2" xfId="95"/>
    <cellStyle name="标题 2 2" xfId="96"/>
    <cellStyle name="标题 2 2 2" xfId="97"/>
    <cellStyle name="标题 3 2" xfId="98"/>
    <cellStyle name="标题 3 2 2" xfId="99"/>
    <cellStyle name="标题 4 2" xfId="100"/>
    <cellStyle name="标题 4 2 2" xfId="101"/>
    <cellStyle name="标题 5" xfId="102"/>
    <cellStyle name="标题 5 2" xfId="103"/>
    <cellStyle name="差 2" xfId="104"/>
    <cellStyle name="差 2 2" xfId="105"/>
    <cellStyle name="常规 2" xfId="106"/>
    <cellStyle name="好 2" xfId="107"/>
    <cellStyle name="好 2 2" xfId="108"/>
    <cellStyle name="汇总 2" xfId="109"/>
    <cellStyle name="汇总 2 2" xfId="110"/>
    <cellStyle name="检查单元格 2 2" xfId="111"/>
    <cellStyle name="警告文本 2" xfId="112"/>
    <cellStyle name="警告文本 2 2" xfId="113"/>
    <cellStyle name="链接单元格 2" xfId="114"/>
    <cellStyle name="链接单元格 2 2" xfId="115"/>
    <cellStyle name="强调文字颜色 1 2" xfId="116"/>
    <cellStyle name="强调文字颜色 1 2 2" xfId="117"/>
    <cellStyle name="强调文字颜色 2 2" xfId="118"/>
    <cellStyle name="强调文字颜色 2 2 2" xfId="119"/>
    <cellStyle name="强调文字颜色 3 2" xfId="120"/>
    <cellStyle name="强调文字颜色 3 2 2" xfId="121"/>
    <cellStyle name="强调文字颜色 4 2" xfId="122"/>
    <cellStyle name="强调文字颜色 4 2 2" xfId="123"/>
    <cellStyle name="强调文字颜色 5 2" xfId="124"/>
    <cellStyle name="强调文字颜色 5 2 2" xfId="125"/>
    <cellStyle name="强调文字颜色 6 2" xfId="126"/>
    <cellStyle name="强调文字颜色 6 2 2" xfId="127"/>
    <cellStyle name="输入 2" xfId="128"/>
    <cellStyle name="输入 2 2" xfId="129"/>
    <cellStyle name="注释 2" xfId="130"/>
    <cellStyle name="注释 2 2" xfId="1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I30" sqref="I30"/>
    </sheetView>
  </sheetViews>
  <sheetFormatPr defaultColWidth="9" defaultRowHeight="13.5" outlineLevelCol="3"/>
  <cols>
    <col min="1" max="1" width="29.6333333333333" customWidth="1"/>
    <col min="2" max="2" width="13.725" customWidth="1"/>
    <col min="3" max="3" width="29.45" customWidth="1"/>
    <col min="4" max="4" width="14.0916666666667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338.31</v>
      </c>
      <c r="C6" s="48" t="s">
        <v>7</v>
      </c>
      <c r="D6" s="47">
        <v>50.08</v>
      </c>
    </row>
    <row r="7" ht="21" customHeight="1" spans="1:4">
      <c r="A7" s="62" t="s">
        <v>8</v>
      </c>
      <c r="B7" s="24">
        <v>287.91</v>
      </c>
      <c r="C7" s="48" t="s">
        <v>9</v>
      </c>
      <c r="D7" s="47">
        <v>267.96</v>
      </c>
    </row>
    <row r="8" ht="21" customHeight="1" spans="1:4">
      <c r="A8" s="62" t="s">
        <v>10</v>
      </c>
      <c r="B8" s="47">
        <v>50.4</v>
      </c>
      <c r="C8" s="48" t="s">
        <v>11</v>
      </c>
      <c r="D8" s="47">
        <v>7.29</v>
      </c>
    </row>
    <row r="9" ht="21" customHeight="1" spans="1:4">
      <c r="A9" s="24" t="s">
        <v>12</v>
      </c>
      <c r="B9" s="47"/>
      <c r="C9" s="48" t="s">
        <v>13</v>
      </c>
      <c r="D9" s="47">
        <v>12.98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338.31</v>
      </c>
      <c r="C16" s="25" t="s">
        <v>20</v>
      </c>
      <c r="D16" s="25">
        <v>338.31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338.31</v>
      </c>
      <c r="C19" s="25" t="s">
        <v>25</v>
      </c>
      <c r="D19" s="25">
        <f>D16+D17</f>
        <v>338.31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8"/>
  <sheetViews>
    <sheetView showZeros="0" topLeftCell="A16" workbookViewId="0">
      <selection activeCell="C51" sqref="C51"/>
    </sheetView>
  </sheetViews>
  <sheetFormatPr defaultColWidth="9" defaultRowHeight="13.5"/>
  <cols>
    <col min="1" max="1" width="48.55" customWidth="1"/>
    <col min="7" max="16" width="3.358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1"/>
      <c r="B5" s="51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1"/>
      <c r="P5" s="51"/>
    </row>
    <row r="6" s="31" customFormat="1" ht="119.25" customHeight="1" spans="1:16">
      <c r="A6" s="40"/>
      <c r="B6" s="40"/>
      <c r="C6" s="40"/>
      <c r="D6" s="33" t="s">
        <v>40</v>
      </c>
      <c r="E6" s="33" t="s">
        <v>8</v>
      </c>
      <c r="F6" s="33" t="s">
        <v>10</v>
      </c>
      <c r="G6" s="40"/>
      <c r="H6" s="33" t="s">
        <v>40</v>
      </c>
      <c r="I6" s="33" t="s">
        <v>41</v>
      </c>
      <c r="J6" s="33" t="s">
        <v>42</v>
      </c>
      <c r="K6" s="40"/>
      <c r="L6" s="40"/>
      <c r="M6" s="40"/>
      <c r="N6" s="40"/>
      <c r="O6" s="40"/>
      <c r="P6" s="40"/>
    </row>
    <row r="7" ht="18" customHeight="1" spans="1:16">
      <c r="A7" s="52" t="s">
        <v>43</v>
      </c>
      <c r="B7" s="24">
        <f t="shared" ref="B7:B12" si="0">C7+O7+P7</f>
        <v>50.08</v>
      </c>
      <c r="C7" s="24">
        <f t="shared" ref="C7:C12" si="1">D7+G7+H7+K7+L7+M7+N7</f>
        <v>50.08</v>
      </c>
      <c r="D7" s="24">
        <f t="shared" ref="D7:D14" si="2">SUM(E7:F7)</f>
        <v>50.08</v>
      </c>
      <c r="E7" s="24">
        <v>50.08</v>
      </c>
      <c r="F7" s="24"/>
      <c r="G7" s="24"/>
      <c r="H7" s="24">
        <f t="shared" ref="H7:H12" si="3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53" t="s">
        <v>44</v>
      </c>
      <c r="B8" s="24">
        <f t="shared" si="0"/>
        <v>49.57</v>
      </c>
      <c r="C8" s="24">
        <f t="shared" si="1"/>
        <v>49.57</v>
      </c>
      <c r="D8" s="24">
        <f t="shared" si="2"/>
        <v>49.57</v>
      </c>
      <c r="E8" s="24">
        <v>49.57</v>
      </c>
      <c r="F8" s="24"/>
      <c r="G8" s="24"/>
      <c r="H8" s="24">
        <f t="shared" si="3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53" t="s">
        <v>45</v>
      </c>
      <c r="B9" s="24">
        <f t="shared" si="0"/>
        <v>29.43</v>
      </c>
      <c r="C9" s="24">
        <f t="shared" si="1"/>
        <v>29.43</v>
      </c>
      <c r="D9" s="24">
        <f t="shared" si="2"/>
        <v>29.43</v>
      </c>
      <c r="E9" s="46">
        <v>29.43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53" t="s">
        <v>46</v>
      </c>
      <c r="B10" s="24">
        <f t="shared" si="0"/>
        <v>4.61</v>
      </c>
      <c r="C10" s="24">
        <f t="shared" si="1"/>
        <v>4.61</v>
      </c>
      <c r="D10" s="24">
        <f t="shared" si="2"/>
        <v>4.61</v>
      </c>
      <c r="E10" s="24">
        <v>4.61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53" t="s">
        <v>47</v>
      </c>
      <c r="B11" s="24">
        <f t="shared" si="0"/>
        <v>10.96</v>
      </c>
      <c r="C11" s="24">
        <f t="shared" si="1"/>
        <v>10.96</v>
      </c>
      <c r="D11" s="24">
        <f t="shared" si="2"/>
        <v>10.96</v>
      </c>
      <c r="E11" s="24">
        <v>10.96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53" t="s">
        <v>48</v>
      </c>
      <c r="B12" s="24">
        <f t="shared" si="0"/>
        <v>4.57</v>
      </c>
      <c r="C12" s="24">
        <f t="shared" si="1"/>
        <v>4.57</v>
      </c>
      <c r="D12" s="24">
        <f t="shared" si="2"/>
        <v>4.57</v>
      </c>
      <c r="E12" s="24">
        <v>4.57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54" t="s">
        <v>49</v>
      </c>
      <c r="B13" s="24">
        <f t="shared" ref="B13:B27" si="4">C13+O13+P13</f>
        <v>0.51</v>
      </c>
      <c r="C13" s="24">
        <f t="shared" ref="C13:C27" si="5">D13+G13+H13+K13+L13+M13+N13</f>
        <v>0.51</v>
      </c>
      <c r="D13" s="24">
        <f t="shared" si="2"/>
        <v>0.51</v>
      </c>
      <c r="E13" s="24">
        <v>0.51</v>
      </c>
      <c r="F13" s="24"/>
      <c r="G13" s="24"/>
      <c r="H13" s="24">
        <f t="shared" ref="H13:H27" si="6">I13+J13</f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54" t="s">
        <v>50</v>
      </c>
      <c r="B14" s="24">
        <f t="shared" si="4"/>
        <v>0.51</v>
      </c>
      <c r="C14" s="24">
        <f t="shared" si="5"/>
        <v>0.51</v>
      </c>
      <c r="D14" s="24">
        <f t="shared" si="2"/>
        <v>0.51</v>
      </c>
      <c r="E14" s="24">
        <v>0.51</v>
      </c>
      <c r="F14" s="24"/>
      <c r="G14" s="24"/>
      <c r="H14" s="24">
        <f t="shared" si="6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52" t="s">
        <v>9</v>
      </c>
      <c r="B15" s="24">
        <f t="shared" si="4"/>
        <v>267.96</v>
      </c>
      <c r="C15" s="24">
        <f t="shared" si="5"/>
        <v>267.96</v>
      </c>
      <c r="D15" s="24">
        <v>262.96</v>
      </c>
      <c r="E15" s="24">
        <v>212.56</v>
      </c>
      <c r="F15" s="24">
        <v>50.4</v>
      </c>
      <c r="G15" s="24"/>
      <c r="H15" s="24">
        <f t="shared" si="6"/>
        <v>0</v>
      </c>
      <c r="I15" s="24"/>
      <c r="J15" s="24"/>
      <c r="K15" s="24"/>
      <c r="L15" s="24">
        <v>5</v>
      </c>
      <c r="M15" s="24"/>
      <c r="N15" s="24"/>
      <c r="O15" s="24"/>
      <c r="P15" s="24"/>
    </row>
    <row r="16" ht="18" customHeight="1" spans="1:16">
      <c r="A16" s="55" t="s">
        <v>51</v>
      </c>
      <c r="B16" s="24">
        <f t="shared" si="4"/>
        <v>347.96</v>
      </c>
      <c r="C16" s="24">
        <v>347.96</v>
      </c>
      <c r="D16" s="24">
        <v>342.96</v>
      </c>
      <c r="E16" s="24">
        <v>150.66</v>
      </c>
      <c r="F16" s="24"/>
      <c r="G16" s="24"/>
      <c r="H16" s="24">
        <f t="shared" si="6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56" t="s">
        <v>52</v>
      </c>
      <c r="B17" s="24">
        <f t="shared" si="4"/>
        <v>124.16</v>
      </c>
      <c r="C17" s="24">
        <f t="shared" ref="C17:C22" si="7">D17+G17+H17+K17+L17+M17+N17</f>
        <v>124.16</v>
      </c>
      <c r="D17" s="24">
        <v>124.16</v>
      </c>
      <c r="E17" s="24">
        <v>124.16</v>
      </c>
      <c r="F17" s="24"/>
      <c r="G17" s="24"/>
      <c r="H17" s="24">
        <f t="shared" si="6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57" t="s">
        <v>53</v>
      </c>
      <c r="B18" s="24">
        <f t="shared" si="4"/>
        <v>75.1</v>
      </c>
      <c r="C18" s="24">
        <f t="shared" si="7"/>
        <v>75.1</v>
      </c>
      <c r="D18" s="24">
        <f t="shared" ref="D18:D27" si="8">SUM(E18:F18)</f>
        <v>75.1</v>
      </c>
      <c r="E18" s="24">
        <v>75.1</v>
      </c>
      <c r="F18" s="24"/>
      <c r="G18" s="24"/>
      <c r="H18" s="24">
        <f t="shared" si="6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57" t="s">
        <v>53</v>
      </c>
      <c r="B19" s="24">
        <f t="shared" si="4"/>
        <v>20</v>
      </c>
      <c r="C19" s="24">
        <f t="shared" si="7"/>
        <v>20</v>
      </c>
      <c r="D19" s="24">
        <f t="shared" si="8"/>
        <v>20</v>
      </c>
      <c r="E19" s="24">
        <v>20</v>
      </c>
      <c r="F19" s="24"/>
      <c r="G19" s="24"/>
      <c r="H19" s="24">
        <f t="shared" si="6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57" t="s">
        <v>53</v>
      </c>
      <c r="B20" s="24">
        <f t="shared" si="4"/>
        <v>20</v>
      </c>
      <c r="C20" s="24">
        <f t="shared" si="7"/>
        <v>20</v>
      </c>
      <c r="D20" s="24">
        <f t="shared" si="8"/>
        <v>20</v>
      </c>
      <c r="E20" s="24">
        <v>20</v>
      </c>
      <c r="F20" s="24"/>
      <c r="G20" s="24"/>
      <c r="H20" s="24">
        <f t="shared" si="6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58" t="s">
        <v>53</v>
      </c>
      <c r="B21" s="24">
        <f t="shared" si="4"/>
        <v>9.06</v>
      </c>
      <c r="C21" s="24">
        <f t="shared" si="7"/>
        <v>9.06</v>
      </c>
      <c r="D21" s="24">
        <f t="shared" si="8"/>
        <v>9.06</v>
      </c>
      <c r="E21" s="24">
        <v>9.06</v>
      </c>
      <c r="F21" s="24"/>
      <c r="G21" s="24"/>
      <c r="H21" s="24">
        <f t="shared" si="6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56" t="s">
        <v>54</v>
      </c>
      <c r="B22" s="24">
        <f t="shared" si="4"/>
        <v>10</v>
      </c>
      <c r="C22" s="24">
        <f t="shared" si="7"/>
        <v>10</v>
      </c>
      <c r="D22" s="24">
        <f t="shared" si="8"/>
        <v>10</v>
      </c>
      <c r="E22" s="24">
        <v>10</v>
      </c>
      <c r="F22" s="24"/>
      <c r="G22" s="24"/>
      <c r="H22" s="24">
        <f t="shared" si="6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44" t="s">
        <v>55</v>
      </c>
      <c r="B23" s="24">
        <v>10</v>
      </c>
      <c r="C23" s="24">
        <v>10</v>
      </c>
      <c r="D23" s="24">
        <f t="shared" si="8"/>
        <v>10</v>
      </c>
      <c r="E23" s="24">
        <v>10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59" t="s">
        <v>56</v>
      </c>
      <c r="B24" s="24">
        <f>C24+O24+P24</f>
        <v>71.9</v>
      </c>
      <c r="C24" s="24">
        <f>D24+G24+H24+K24+L24+M24+N24</f>
        <v>71.9</v>
      </c>
      <c r="D24" s="24">
        <f t="shared" si="8"/>
        <v>66.9</v>
      </c>
      <c r="E24" s="24">
        <v>16.5</v>
      </c>
      <c r="F24" s="24">
        <v>50.4</v>
      </c>
      <c r="G24" s="24"/>
      <c r="H24" s="24">
        <f>I24+J24</f>
        <v>0</v>
      </c>
      <c r="I24" s="24"/>
      <c r="J24" s="24"/>
      <c r="K24" s="24"/>
      <c r="L24" s="24">
        <v>5</v>
      </c>
      <c r="M24" s="24"/>
      <c r="N24" s="24"/>
      <c r="O24" s="24"/>
      <c r="P24" s="24"/>
    </row>
    <row r="25" ht="18" customHeight="1" spans="1:16">
      <c r="A25" s="60" t="s">
        <v>53</v>
      </c>
      <c r="B25" s="24">
        <f>C25+O25+P25</f>
        <v>50.4</v>
      </c>
      <c r="C25" s="24">
        <f>D25+G25+H25+K25+L25+M25+N25</f>
        <v>50.4</v>
      </c>
      <c r="D25" s="24">
        <f t="shared" si="8"/>
        <v>50.4</v>
      </c>
      <c r="E25" s="24"/>
      <c r="F25" s="24">
        <v>50.4</v>
      </c>
      <c r="G25" s="24"/>
      <c r="H25" s="24">
        <f>I25+J25</f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60"/>
      <c r="B26" s="24">
        <v>16.5</v>
      </c>
      <c r="C26" s="24">
        <v>16.5</v>
      </c>
      <c r="D26" s="24">
        <f t="shared" si="8"/>
        <v>16.5</v>
      </c>
      <c r="E26" s="24">
        <v>16.5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60" t="s">
        <v>57</v>
      </c>
      <c r="B27" s="24">
        <v>5</v>
      </c>
      <c r="C27" s="24">
        <v>5</v>
      </c>
      <c r="D27" s="24">
        <f t="shared" si="8"/>
        <v>0</v>
      </c>
      <c r="E27" s="24"/>
      <c r="F27" s="24"/>
      <c r="G27" s="24"/>
      <c r="H27" s="24"/>
      <c r="I27" s="24"/>
      <c r="J27" s="24"/>
      <c r="K27" s="24"/>
      <c r="L27" s="24">
        <v>5</v>
      </c>
      <c r="M27" s="24"/>
      <c r="N27" s="24"/>
      <c r="O27" s="24"/>
      <c r="P27" s="24"/>
    </row>
    <row r="28" ht="18" customHeight="1" spans="1:16">
      <c r="A28" s="55" t="s">
        <v>58</v>
      </c>
      <c r="B28" s="24">
        <v>61.9</v>
      </c>
      <c r="C28" s="24">
        <v>61.9</v>
      </c>
      <c r="D28" s="24">
        <v>61.9</v>
      </c>
      <c r="E28" s="24">
        <v>61.9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56" t="s">
        <v>59</v>
      </c>
      <c r="B29" s="24">
        <v>61.9</v>
      </c>
      <c r="C29" s="24">
        <v>61.9</v>
      </c>
      <c r="D29" s="24">
        <v>61.9</v>
      </c>
      <c r="E29" s="24">
        <v>61.9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60" t="s">
        <v>60</v>
      </c>
      <c r="B30" s="24">
        <v>61.9</v>
      </c>
      <c r="C30" s="24">
        <v>61.9</v>
      </c>
      <c r="D30" s="24">
        <v>61.9</v>
      </c>
      <c r="E30" s="24">
        <v>61.9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48" t="s">
        <v>11</v>
      </c>
      <c r="B31" s="24">
        <v>7.29</v>
      </c>
      <c r="C31" s="24">
        <v>7.29</v>
      </c>
      <c r="D31" s="24">
        <v>7.29</v>
      </c>
      <c r="E31" s="24">
        <v>7.29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spans="1:16">
      <c r="A32" s="48" t="s">
        <v>61</v>
      </c>
      <c r="B32" s="24">
        <v>7.29</v>
      </c>
      <c r="C32" s="24">
        <v>7.29</v>
      </c>
      <c r="D32" s="24">
        <v>7.29</v>
      </c>
      <c r="E32" s="24">
        <v>7.29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16">
      <c r="A33" s="48" t="s">
        <v>62</v>
      </c>
      <c r="B33" s="24">
        <v>3.75</v>
      </c>
      <c r="C33" s="24">
        <v>3.75</v>
      </c>
      <c r="D33" s="24">
        <v>3.75</v>
      </c>
      <c r="E33" s="24">
        <v>3.75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16">
      <c r="A34" s="48" t="s">
        <v>63</v>
      </c>
      <c r="B34" s="24">
        <v>3.54</v>
      </c>
      <c r="C34" s="24">
        <v>3.54</v>
      </c>
      <c r="D34" s="24">
        <v>3.54</v>
      </c>
      <c r="E34" s="24">
        <v>3.54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1:16">
      <c r="A35" s="48" t="s">
        <v>13</v>
      </c>
      <c r="B35" s="24">
        <v>12.98</v>
      </c>
      <c r="C35" s="24">
        <v>12.98</v>
      </c>
      <c r="D35" s="24">
        <v>12.98</v>
      </c>
      <c r="E35" s="24">
        <v>12.98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1:16">
      <c r="A36" s="48" t="s">
        <v>64</v>
      </c>
      <c r="B36" s="24">
        <v>12.98</v>
      </c>
      <c r="C36" s="24">
        <v>12.98</v>
      </c>
      <c r="D36" s="24">
        <v>12.98</v>
      </c>
      <c r="E36" s="24">
        <v>12.98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spans="1:16">
      <c r="A37" s="48" t="s">
        <v>65</v>
      </c>
      <c r="B37" s="24">
        <v>12.98</v>
      </c>
      <c r="C37" s="24">
        <v>12.98</v>
      </c>
      <c r="D37" s="24">
        <v>12.98</v>
      </c>
      <c r="E37" s="24">
        <v>12.98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1:16">
      <c r="A38" s="61" t="s">
        <v>32</v>
      </c>
      <c r="B38" s="24">
        <v>338.31</v>
      </c>
      <c r="C38" s="24">
        <v>338.31</v>
      </c>
      <c r="D38" s="24">
        <v>333.31</v>
      </c>
      <c r="E38" s="24">
        <v>282.91</v>
      </c>
      <c r="F38" s="24">
        <v>50.4</v>
      </c>
      <c r="G38" s="24"/>
      <c r="H38" s="24"/>
      <c r="I38" s="24"/>
      <c r="J38" s="24"/>
      <c r="K38" s="24"/>
      <c r="L38" s="24"/>
      <c r="M38" s="24">
        <v>5</v>
      </c>
      <c r="N38" s="24"/>
      <c r="O38" s="24"/>
      <c r="P38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7"/>
  <sheetViews>
    <sheetView showZeros="0" workbookViewId="0">
      <selection activeCell="D38" sqref="D38"/>
    </sheetView>
  </sheetViews>
  <sheetFormatPr defaultColWidth="9" defaultRowHeight="13.5"/>
  <cols>
    <col min="1" max="1" width="43.0916666666667" customWidth="1"/>
    <col min="7" max="7" width="7.26666666666667" customWidth="1"/>
    <col min="8" max="8" width="7.63333333333333" customWidth="1"/>
    <col min="9" max="9" width="6.725" customWidth="1"/>
  </cols>
  <sheetData>
    <row r="2" ht="25.5" spans="1:9">
      <c r="A2" s="15" t="s">
        <v>66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67</v>
      </c>
      <c r="D4" s="33"/>
      <c r="E4" s="33"/>
      <c r="F4" s="33" t="s">
        <v>68</v>
      </c>
      <c r="G4" s="33" t="s">
        <v>69</v>
      </c>
      <c r="H4" s="33" t="s">
        <v>70</v>
      </c>
      <c r="I4" s="33" t="s">
        <v>71</v>
      </c>
    </row>
    <row r="5" s="31" customFormat="1" ht="40.5" customHeight="1" spans="1:9">
      <c r="A5" s="33"/>
      <c r="B5" s="33"/>
      <c r="C5" s="33" t="s">
        <v>32</v>
      </c>
      <c r="D5" s="33" t="s">
        <v>72</v>
      </c>
      <c r="E5" s="33" t="s">
        <v>73</v>
      </c>
      <c r="F5" s="33"/>
      <c r="G5" s="33"/>
      <c r="H5" s="33"/>
      <c r="I5" s="33"/>
    </row>
    <row r="6" ht="15.75" customHeight="1" spans="1:9">
      <c r="A6" s="24" t="s">
        <v>74</v>
      </c>
      <c r="B6" s="24">
        <f t="shared" ref="B6:B21" si="0">C6+F6</f>
        <v>50.08</v>
      </c>
      <c r="C6" s="24">
        <v>50.08</v>
      </c>
      <c r="D6" s="24">
        <v>50.08</v>
      </c>
      <c r="E6" s="24"/>
      <c r="F6" s="24"/>
      <c r="G6" s="24"/>
      <c r="H6" s="24"/>
      <c r="I6" s="24"/>
    </row>
    <row r="7" ht="15.75" customHeight="1" spans="1:9">
      <c r="A7" s="41" t="s">
        <v>44</v>
      </c>
      <c r="B7" s="24">
        <v>49.57</v>
      </c>
      <c r="C7" s="24">
        <v>49.57</v>
      </c>
      <c r="D7" s="24">
        <v>49.57</v>
      </c>
      <c r="E7" s="24"/>
      <c r="F7" s="24"/>
      <c r="G7" s="24"/>
      <c r="H7" s="24"/>
      <c r="I7" s="24"/>
    </row>
    <row r="8" ht="15.75" customHeight="1" spans="1:9">
      <c r="A8" s="41" t="s">
        <v>45</v>
      </c>
      <c r="B8" s="46">
        <v>29.43</v>
      </c>
      <c r="C8" s="46">
        <v>29.43</v>
      </c>
      <c r="D8" s="46">
        <v>29.43</v>
      </c>
      <c r="E8" s="24"/>
      <c r="F8" s="24"/>
      <c r="G8" s="24"/>
      <c r="H8" s="24"/>
      <c r="I8" s="24"/>
    </row>
    <row r="9" ht="15.75" customHeight="1" spans="1:9">
      <c r="A9" s="41" t="s">
        <v>46</v>
      </c>
      <c r="B9" s="24">
        <v>4.61</v>
      </c>
      <c r="C9" s="24">
        <v>4.61</v>
      </c>
      <c r="D9" s="24">
        <v>4.61</v>
      </c>
      <c r="E9" s="24"/>
      <c r="F9" s="24"/>
      <c r="G9" s="24"/>
      <c r="H9" s="24"/>
      <c r="I9" s="24"/>
    </row>
    <row r="10" ht="15.75" customHeight="1" spans="1:9">
      <c r="A10" s="41" t="s">
        <v>47</v>
      </c>
      <c r="B10" s="24">
        <f t="shared" ref="B10:B21" si="1">C10+F10</f>
        <v>10.96</v>
      </c>
      <c r="C10" s="24">
        <f>SUM(D10:E10)</f>
        <v>10.96</v>
      </c>
      <c r="D10" s="24">
        <v>10.96</v>
      </c>
      <c r="E10" s="24"/>
      <c r="F10" s="24"/>
      <c r="G10" s="24"/>
      <c r="H10" s="24"/>
      <c r="I10" s="24"/>
    </row>
    <row r="11" ht="15.75" customHeight="1" spans="1:9">
      <c r="A11" s="41" t="s">
        <v>48</v>
      </c>
      <c r="B11" s="24">
        <f t="shared" si="1"/>
        <v>4.57</v>
      </c>
      <c r="C11" s="24">
        <f>SUM(D11:E11)</f>
        <v>4.57</v>
      </c>
      <c r="D11" s="24">
        <v>4.57</v>
      </c>
      <c r="E11" s="24"/>
      <c r="F11" s="24"/>
      <c r="G11" s="24"/>
      <c r="H11" s="24"/>
      <c r="I11" s="24"/>
    </row>
    <row r="12" ht="15.75" customHeight="1" spans="1:9">
      <c r="A12" s="42" t="s">
        <v>49</v>
      </c>
      <c r="B12" s="24">
        <f t="shared" si="1"/>
        <v>0.51</v>
      </c>
      <c r="C12" s="24">
        <f t="shared" ref="C12:C18" si="2">SUM(D12:E12)</f>
        <v>0.51</v>
      </c>
      <c r="D12" s="24">
        <v>0.51</v>
      </c>
      <c r="E12" s="24"/>
      <c r="F12" s="24"/>
      <c r="G12" s="24"/>
      <c r="H12" s="24"/>
      <c r="I12" s="24"/>
    </row>
    <row r="13" ht="15.75" customHeight="1" spans="1:9">
      <c r="A13" s="42" t="s">
        <v>50</v>
      </c>
      <c r="B13" s="24">
        <f t="shared" si="1"/>
        <v>0.51</v>
      </c>
      <c r="C13" s="24">
        <f t="shared" si="2"/>
        <v>0.51</v>
      </c>
      <c r="D13" s="24">
        <v>0.51</v>
      </c>
      <c r="E13" s="24"/>
      <c r="F13" s="24"/>
      <c r="G13" s="24"/>
      <c r="H13" s="24"/>
      <c r="I13" s="24"/>
    </row>
    <row r="14" ht="15.75" customHeight="1" spans="1:9">
      <c r="A14" s="34" t="s">
        <v>75</v>
      </c>
      <c r="B14" s="24">
        <f t="shared" si="1"/>
        <v>267.96</v>
      </c>
      <c r="C14" s="24">
        <f t="shared" si="2"/>
        <v>267.96</v>
      </c>
      <c r="D14" s="24">
        <v>160.36</v>
      </c>
      <c r="E14" s="24">
        <v>107.6</v>
      </c>
      <c r="F14" s="24"/>
      <c r="G14" s="24"/>
      <c r="H14" s="24"/>
      <c r="I14" s="24"/>
    </row>
    <row r="15" ht="15.75" customHeight="1" spans="1:9">
      <c r="A15" s="34" t="s">
        <v>76</v>
      </c>
      <c r="B15" s="24">
        <f t="shared" si="1"/>
        <v>206.06</v>
      </c>
      <c r="C15" s="24">
        <f t="shared" si="2"/>
        <v>206.06</v>
      </c>
      <c r="D15" s="24">
        <v>98.46</v>
      </c>
      <c r="E15" s="24">
        <v>107.6</v>
      </c>
      <c r="F15" s="24"/>
      <c r="G15" s="24"/>
      <c r="H15" s="24"/>
      <c r="I15" s="24"/>
    </row>
    <row r="16" ht="15.75" customHeight="1" spans="1:9">
      <c r="A16" s="43" t="s">
        <v>77</v>
      </c>
      <c r="B16" s="24">
        <f t="shared" si="1"/>
        <v>124.16</v>
      </c>
      <c r="C16" s="24">
        <f t="shared" si="2"/>
        <v>124.16</v>
      </c>
      <c r="D16" s="24">
        <v>71.96</v>
      </c>
      <c r="E16" s="24">
        <v>52.2</v>
      </c>
      <c r="F16" s="24"/>
      <c r="G16" s="24"/>
      <c r="H16" s="24"/>
      <c r="I16" s="24"/>
    </row>
    <row r="17" ht="15.75" customHeight="1" spans="1:9">
      <c r="A17" s="44" t="s">
        <v>53</v>
      </c>
      <c r="B17" s="24">
        <f t="shared" si="1"/>
        <v>75.1</v>
      </c>
      <c r="C17" s="24">
        <f t="shared" si="2"/>
        <v>75.1</v>
      </c>
      <c r="D17" s="24">
        <v>62.9</v>
      </c>
      <c r="E17" s="24">
        <v>12.2</v>
      </c>
      <c r="F17" s="24"/>
      <c r="G17" s="24"/>
      <c r="H17" s="24"/>
      <c r="I17" s="24"/>
    </row>
    <row r="18" ht="15.75" customHeight="1" spans="1:9">
      <c r="A18" s="44" t="s">
        <v>53</v>
      </c>
      <c r="B18" s="24">
        <f t="shared" si="1"/>
        <v>20</v>
      </c>
      <c r="C18" s="24">
        <f t="shared" si="2"/>
        <v>20</v>
      </c>
      <c r="D18" s="24"/>
      <c r="E18" s="24">
        <v>20</v>
      </c>
      <c r="F18" s="24"/>
      <c r="G18" s="24"/>
      <c r="H18" s="24"/>
      <c r="I18" s="24"/>
    </row>
    <row r="19" ht="15.75" customHeight="1" spans="1:9">
      <c r="A19" s="44" t="s">
        <v>53</v>
      </c>
      <c r="B19" s="24">
        <f t="shared" si="1"/>
        <v>20</v>
      </c>
      <c r="C19" s="24">
        <v>20</v>
      </c>
      <c r="D19" s="24"/>
      <c r="E19" s="24">
        <v>20</v>
      </c>
      <c r="F19" s="24"/>
      <c r="G19" s="24"/>
      <c r="H19" s="24"/>
      <c r="I19" s="24"/>
    </row>
    <row r="20" ht="15.75" customHeight="1" spans="1:9">
      <c r="A20" s="44" t="s">
        <v>53</v>
      </c>
      <c r="B20" s="24">
        <f t="shared" si="1"/>
        <v>9.06</v>
      </c>
      <c r="C20" s="24">
        <v>9.06</v>
      </c>
      <c r="D20" s="24">
        <v>9.06</v>
      </c>
      <c r="E20" s="24"/>
      <c r="F20" s="24"/>
      <c r="G20" s="24"/>
      <c r="H20" s="24"/>
      <c r="I20" s="24"/>
    </row>
    <row r="21" ht="15.75" customHeight="1" spans="1:9">
      <c r="A21" s="43" t="s">
        <v>78</v>
      </c>
      <c r="B21" s="24">
        <f t="shared" si="1"/>
        <v>10</v>
      </c>
      <c r="C21" s="24">
        <v>10</v>
      </c>
      <c r="D21" s="24">
        <v>10</v>
      </c>
      <c r="E21" s="24"/>
      <c r="F21" s="24"/>
      <c r="G21" s="24"/>
      <c r="H21" s="24"/>
      <c r="I21" s="24"/>
    </row>
    <row r="22" ht="15.75" customHeight="1" spans="1:9">
      <c r="A22" s="44" t="s">
        <v>55</v>
      </c>
      <c r="B22" s="24">
        <v>10</v>
      </c>
      <c r="C22" s="24">
        <v>10</v>
      </c>
      <c r="D22" s="24">
        <v>10</v>
      </c>
      <c r="E22" s="24"/>
      <c r="F22" s="24"/>
      <c r="G22" s="24"/>
      <c r="H22" s="24"/>
      <c r="I22" s="24"/>
    </row>
    <row r="23" ht="15.75" customHeight="1" spans="1:9">
      <c r="A23" s="43" t="s">
        <v>56</v>
      </c>
      <c r="B23" s="24">
        <f t="shared" ref="B23:B37" si="3">C23+F23</f>
        <v>71.9</v>
      </c>
      <c r="C23" s="24">
        <v>71.9</v>
      </c>
      <c r="D23" s="24">
        <v>16.5</v>
      </c>
      <c r="E23" s="24">
        <v>55.4</v>
      </c>
      <c r="F23" s="24"/>
      <c r="G23" s="24"/>
      <c r="H23" s="24"/>
      <c r="I23" s="24"/>
    </row>
    <row r="24" ht="15.75" customHeight="1" spans="1:9">
      <c r="A24" s="44" t="s">
        <v>53</v>
      </c>
      <c r="B24" s="24">
        <f t="shared" si="3"/>
        <v>50.4</v>
      </c>
      <c r="C24" s="24">
        <v>50.4</v>
      </c>
      <c r="D24" s="24"/>
      <c r="E24" s="24">
        <v>50.4</v>
      </c>
      <c r="F24" s="24"/>
      <c r="G24" s="24"/>
      <c r="H24" s="24"/>
      <c r="I24" s="24"/>
    </row>
    <row r="25" ht="15.75" customHeight="1" spans="1:9">
      <c r="A25" s="44"/>
      <c r="B25" s="24">
        <v>16.5</v>
      </c>
      <c r="C25" s="24">
        <v>16.5</v>
      </c>
      <c r="D25" s="24">
        <v>16.5</v>
      </c>
      <c r="E25" s="24"/>
      <c r="F25" s="24"/>
      <c r="G25" s="24"/>
      <c r="H25" s="24"/>
      <c r="I25" s="24"/>
    </row>
    <row r="26" ht="15.75" customHeight="1" spans="1:9">
      <c r="A26" s="44" t="s">
        <v>57</v>
      </c>
      <c r="B26" s="24">
        <f t="shared" ref="B26:B29" si="4">C26+F26</f>
        <v>5</v>
      </c>
      <c r="C26" s="24">
        <v>5</v>
      </c>
      <c r="D26" s="24"/>
      <c r="E26" s="24">
        <v>5</v>
      </c>
      <c r="F26" s="24"/>
      <c r="G26" s="24"/>
      <c r="H26" s="24"/>
      <c r="I26" s="24"/>
    </row>
    <row r="27" ht="15.75" customHeight="1" spans="1:9">
      <c r="A27" s="45" t="s">
        <v>79</v>
      </c>
      <c r="B27" s="24">
        <f t="shared" si="4"/>
        <v>61.9</v>
      </c>
      <c r="C27" s="24">
        <v>61.9</v>
      </c>
      <c r="D27" s="24">
        <v>61.9</v>
      </c>
      <c r="E27" s="24"/>
      <c r="F27" s="24"/>
      <c r="G27" s="24"/>
      <c r="H27" s="24"/>
      <c r="I27" s="24"/>
    </row>
    <row r="28" ht="15.75" customHeight="1" spans="1:9">
      <c r="A28" s="43" t="s">
        <v>59</v>
      </c>
      <c r="B28" s="24">
        <f t="shared" si="4"/>
        <v>61.9</v>
      </c>
      <c r="C28" s="24">
        <v>61.9</v>
      </c>
      <c r="D28" s="24">
        <v>61.9</v>
      </c>
      <c r="E28" s="24"/>
      <c r="F28" s="24"/>
      <c r="G28" s="24"/>
      <c r="H28" s="24"/>
      <c r="I28" s="24"/>
    </row>
    <row r="29" ht="14.25" spans="1:9">
      <c r="A29" s="44" t="s">
        <v>60</v>
      </c>
      <c r="B29" s="24">
        <f t="shared" si="4"/>
        <v>61.9</v>
      </c>
      <c r="C29" s="24">
        <v>61.9</v>
      </c>
      <c r="D29" s="24">
        <v>61.9</v>
      </c>
      <c r="E29" s="24"/>
      <c r="F29" s="24"/>
      <c r="G29" s="24"/>
      <c r="H29" s="24"/>
      <c r="I29" s="24"/>
    </row>
    <row r="30" spans="1:9">
      <c r="A30" s="24" t="s">
        <v>11</v>
      </c>
      <c r="B30" s="24">
        <v>7.29</v>
      </c>
      <c r="C30" s="24">
        <v>7.29</v>
      </c>
      <c r="D30" s="24">
        <v>7.29</v>
      </c>
      <c r="E30" s="24"/>
      <c r="F30" s="24"/>
      <c r="G30" s="24"/>
      <c r="H30" s="24"/>
      <c r="I30" s="24"/>
    </row>
    <row r="31" spans="1:9">
      <c r="A31" s="24" t="s">
        <v>61</v>
      </c>
      <c r="B31" s="24">
        <f t="shared" ref="B31:B36" si="5">C31+F31</f>
        <v>7.29</v>
      </c>
      <c r="C31" s="24">
        <v>7.29</v>
      </c>
      <c r="D31" s="24">
        <v>7.29</v>
      </c>
      <c r="E31" s="24"/>
      <c r="F31" s="24"/>
      <c r="G31" s="24"/>
      <c r="H31" s="24"/>
      <c r="I31" s="24"/>
    </row>
    <row r="32" spans="1:9">
      <c r="A32" s="24" t="s">
        <v>62</v>
      </c>
      <c r="B32" s="24">
        <v>3.75</v>
      </c>
      <c r="C32" s="24">
        <v>3.75</v>
      </c>
      <c r="D32" s="24">
        <v>3.75</v>
      </c>
      <c r="E32" s="24"/>
      <c r="F32" s="24"/>
      <c r="G32" s="24"/>
      <c r="H32" s="24"/>
      <c r="I32" s="24"/>
    </row>
    <row r="33" spans="1:9">
      <c r="A33" s="24" t="s">
        <v>63</v>
      </c>
      <c r="B33" s="24">
        <f>C33+F33</f>
        <v>3.54</v>
      </c>
      <c r="C33" s="24">
        <v>3.54</v>
      </c>
      <c r="D33" s="24">
        <v>3.54</v>
      </c>
      <c r="E33" s="24"/>
      <c r="F33" s="24"/>
      <c r="G33" s="24"/>
      <c r="H33" s="24"/>
      <c r="I33" s="24"/>
    </row>
    <row r="34" spans="1:9">
      <c r="A34" s="24" t="s">
        <v>13</v>
      </c>
      <c r="B34" s="24">
        <f>C34+F34</f>
        <v>12.98</v>
      </c>
      <c r="C34" s="24">
        <v>12.98</v>
      </c>
      <c r="D34" s="24">
        <v>12.98</v>
      </c>
      <c r="E34" s="24"/>
      <c r="F34" s="24"/>
      <c r="G34" s="24"/>
      <c r="H34" s="24"/>
      <c r="I34" s="24"/>
    </row>
    <row r="35" spans="1:9">
      <c r="A35" s="24" t="s">
        <v>64</v>
      </c>
      <c r="B35" s="24">
        <f>C35+F35</f>
        <v>12.98</v>
      </c>
      <c r="C35" s="24">
        <v>12.98</v>
      </c>
      <c r="D35" s="24">
        <v>12.98</v>
      </c>
      <c r="E35" s="24"/>
      <c r="F35" s="24"/>
      <c r="G35" s="24"/>
      <c r="H35" s="24"/>
      <c r="I35" s="24"/>
    </row>
    <row r="36" spans="1:9">
      <c r="A36" s="24" t="s">
        <v>65</v>
      </c>
      <c r="B36" s="24">
        <f>C36+F36</f>
        <v>12.98</v>
      </c>
      <c r="C36" s="24">
        <v>12.98</v>
      </c>
      <c r="D36" s="24">
        <v>12.98</v>
      </c>
      <c r="E36" s="24"/>
      <c r="F36" s="24"/>
      <c r="G36" s="24"/>
      <c r="H36" s="24"/>
      <c r="I36" s="24"/>
    </row>
    <row r="37" spans="1:9">
      <c r="A37" s="46" t="s">
        <v>32</v>
      </c>
      <c r="B37" s="24">
        <f>B6+B14+B30+B34</f>
        <v>338.31</v>
      </c>
      <c r="C37" s="24">
        <f>C6+C14+C30+C34</f>
        <v>338.31</v>
      </c>
      <c r="D37" s="24">
        <f>D6+D14+D30+D34</f>
        <v>230.71</v>
      </c>
      <c r="E37" s="24">
        <f>E6+E14+E30+E34</f>
        <v>107.6</v>
      </c>
      <c r="F37" s="24"/>
      <c r="G37" s="24"/>
      <c r="H37" s="24"/>
      <c r="I3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18" sqref="E18"/>
    </sheetView>
  </sheetViews>
  <sheetFormatPr defaultColWidth="9" defaultRowHeight="13.5" outlineLevelCol="5"/>
  <cols>
    <col min="1" max="1" width="27.0916666666667" customWidth="1"/>
    <col min="3" max="3" width="27.55" customWidth="1"/>
    <col min="5" max="5" width="11.3583333333333" customWidth="1"/>
    <col min="6" max="6" width="8.45" customWidth="1"/>
  </cols>
  <sheetData>
    <row r="2" ht="25.5" spans="1:6">
      <c r="A2" s="15" t="s">
        <v>80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81</v>
      </c>
      <c r="F5" s="33" t="s">
        <v>82</v>
      </c>
    </row>
    <row r="6" ht="21.75" customHeight="1" spans="1:6">
      <c r="A6" s="24" t="s">
        <v>6</v>
      </c>
      <c r="B6" s="47">
        <f>SUM(B7:B8)</f>
        <v>338.31</v>
      </c>
      <c r="C6" s="48" t="s">
        <v>7</v>
      </c>
      <c r="D6" s="47">
        <f>E6+F6</f>
        <v>50.08</v>
      </c>
      <c r="E6" s="47">
        <v>50.08</v>
      </c>
      <c r="F6" s="47"/>
    </row>
    <row r="7" ht="21.75" customHeight="1" spans="1:6">
      <c r="A7" s="27" t="s">
        <v>8</v>
      </c>
      <c r="B7" s="47">
        <v>287.91</v>
      </c>
      <c r="C7" s="48" t="s">
        <v>9</v>
      </c>
      <c r="D7" s="47">
        <f t="shared" ref="D7:D20" si="0">E7+F7</f>
        <v>267.96</v>
      </c>
      <c r="E7" s="47">
        <v>267.96</v>
      </c>
      <c r="F7" s="47"/>
    </row>
    <row r="8" ht="21.75" customHeight="1" spans="1:6">
      <c r="A8" s="27" t="s">
        <v>10</v>
      </c>
      <c r="B8" s="47">
        <v>50.4</v>
      </c>
      <c r="C8" s="48" t="s">
        <v>11</v>
      </c>
      <c r="D8" s="47">
        <f t="shared" si="0"/>
        <v>7.29</v>
      </c>
      <c r="E8" s="47">
        <v>7.29</v>
      </c>
      <c r="F8" s="47"/>
    </row>
    <row r="9" ht="21.75" customHeight="1" spans="1:6">
      <c r="A9" s="24" t="s">
        <v>12</v>
      </c>
      <c r="B9" s="47"/>
      <c r="C9" s="48" t="s">
        <v>13</v>
      </c>
      <c r="D9" s="47">
        <f t="shared" si="0"/>
        <v>12.98</v>
      </c>
      <c r="E9" s="47">
        <v>12.98</v>
      </c>
      <c r="F9" s="47"/>
    </row>
    <row r="10" ht="21.75" customHeight="1" spans="1:6">
      <c r="A10" s="24"/>
      <c r="B10" s="47"/>
      <c r="C10" s="24"/>
      <c r="D10" s="47">
        <f t="shared" si="0"/>
        <v>0</v>
      </c>
      <c r="E10" s="47"/>
      <c r="F10" s="47"/>
    </row>
    <row r="11" ht="21.75" customHeight="1" spans="1:6">
      <c r="A11" s="24"/>
      <c r="B11" s="47"/>
      <c r="C11" s="24"/>
      <c r="D11" s="47">
        <f t="shared" si="0"/>
        <v>0</v>
      </c>
      <c r="E11" s="47"/>
      <c r="F11" s="47"/>
    </row>
    <row r="12" ht="21.75" customHeight="1" spans="1:6">
      <c r="A12" s="24"/>
      <c r="B12" s="47"/>
      <c r="C12" s="24"/>
      <c r="D12" s="47">
        <f t="shared" si="0"/>
        <v>0</v>
      </c>
      <c r="E12" s="47"/>
      <c r="F12" s="47"/>
    </row>
    <row r="13" ht="21.75" customHeight="1" spans="1:6">
      <c r="A13" s="24"/>
      <c r="B13" s="47"/>
      <c r="C13" s="24"/>
      <c r="D13" s="47">
        <f t="shared" si="0"/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>
        <f t="shared" si="0"/>
        <v>0</v>
      </c>
      <c r="E15" s="47"/>
      <c r="F15" s="47"/>
    </row>
    <row r="16" ht="21.75" customHeight="1" spans="1:6">
      <c r="A16" s="25" t="s">
        <v>19</v>
      </c>
      <c r="B16" s="49">
        <f>B6+B9</f>
        <v>338.31</v>
      </c>
      <c r="C16" s="25" t="s">
        <v>20</v>
      </c>
      <c r="D16" s="47">
        <f t="shared" si="0"/>
        <v>338.31</v>
      </c>
      <c r="E16" s="50">
        <v>338.31</v>
      </c>
      <c r="F16" s="47"/>
    </row>
    <row r="17" ht="21.75" customHeight="1" spans="1:6">
      <c r="A17" s="27" t="s">
        <v>23</v>
      </c>
      <c r="B17" s="47"/>
      <c r="C17" s="27" t="s">
        <v>22</v>
      </c>
      <c r="D17" s="47">
        <f t="shared" si="0"/>
        <v>0</v>
      </c>
      <c r="E17" s="47"/>
      <c r="F17" s="47"/>
    </row>
    <row r="18" ht="21.75" customHeight="1" spans="1:6">
      <c r="A18" s="27" t="s">
        <v>83</v>
      </c>
      <c r="B18" s="47"/>
      <c r="C18" s="24"/>
      <c r="D18" s="47">
        <f t="shared" si="0"/>
        <v>0</v>
      </c>
      <c r="E18" s="47"/>
      <c r="F18" s="47"/>
    </row>
    <row r="19" ht="21.75" customHeight="1" spans="1:6">
      <c r="A19" s="27" t="s">
        <v>84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24</v>
      </c>
      <c r="B20" s="49">
        <f>B16+B17+B18+B19</f>
        <v>338.31</v>
      </c>
      <c r="C20" s="25" t="s">
        <v>25</v>
      </c>
      <c r="D20" s="47">
        <f t="shared" si="0"/>
        <v>338.31</v>
      </c>
      <c r="E20" s="47">
        <f t="shared" ref="E20:F20" si="1">E16+E17</f>
        <v>338.31</v>
      </c>
      <c r="F20" s="47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7"/>
  <sheetViews>
    <sheetView showZeros="0" topLeftCell="A11" workbookViewId="0">
      <selection activeCell="D39" sqref="D39"/>
    </sheetView>
  </sheetViews>
  <sheetFormatPr defaultColWidth="9" defaultRowHeight="13.5" outlineLevelCol="5"/>
  <cols>
    <col min="1" max="1" width="50.3583333333333" customWidth="1"/>
    <col min="2" max="2" width="11.9083333333333" customWidth="1"/>
    <col min="3" max="3" width="11" customWidth="1"/>
    <col min="4" max="4" width="9.90833333333333" customWidth="1"/>
    <col min="5" max="5" width="10.0916666666667" customWidth="1"/>
    <col min="6" max="6" width="11" customWidth="1"/>
  </cols>
  <sheetData>
    <row r="2" ht="25.5" spans="1:6">
      <c r="A2" s="15" t="s">
        <v>85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67</v>
      </c>
      <c r="D4" s="33"/>
      <c r="E4" s="33"/>
      <c r="F4" s="17" t="s">
        <v>68</v>
      </c>
    </row>
    <row r="5" s="31" customFormat="1" ht="27" customHeight="1" spans="1:6">
      <c r="A5" s="33"/>
      <c r="B5" s="33"/>
      <c r="C5" s="33" t="s">
        <v>32</v>
      </c>
      <c r="D5" s="33" t="s">
        <v>72</v>
      </c>
      <c r="E5" s="33" t="s">
        <v>73</v>
      </c>
      <c r="F5" s="40"/>
    </row>
    <row r="6" ht="18" customHeight="1" spans="1:6">
      <c r="A6" s="24" t="s">
        <v>74</v>
      </c>
      <c r="B6" s="24">
        <v>50.08</v>
      </c>
      <c r="C6" s="24">
        <v>50.08</v>
      </c>
      <c r="D6" s="24">
        <v>50.08</v>
      </c>
      <c r="E6" s="24"/>
      <c r="F6" s="24"/>
    </row>
    <row r="7" ht="18" customHeight="1" spans="1:6">
      <c r="A7" s="41" t="s">
        <v>44</v>
      </c>
      <c r="B7" s="24">
        <v>49.57</v>
      </c>
      <c r="C7" s="24">
        <v>49.57</v>
      </c>
      <c r="D7" s="24">
        <v>49.57</v>
      </c>
      <c r="E7" s="24"/>
      <c r="F7" s="24"/>
    </row>
    <row r="8" ht="18" customHeight="1" spans="1:6">
      <c r="A8" s="41" t="s">
        <v>45</v>
      </c>
      <c r="B8" s="24">
        <v>29.43</v>
      </c>
      <c r="C8" s="24">
        <v>29.43</v>
      </c>
      <c r="D8" s="24">
        <v>29.43</v>
      </c>
      <c r="E8" s="24"/>
      <c r="F8" s="24"/>
    </row>
    <row r="9" ht="18" customHeight="1" spans="1:6">
      <c r="A9" s="41" t="s">
        <v>46</v>
      </c>
      <c r="B9" s="24">
        <v>4.61</v>
      </c>
      <c r="C9" s="24">
        <v>4.61</v>
      </c>
      <c r="D9" s="24">
        <v>4.61</v>
      </c>
      <c r="E9" s="24"/>
      <c r="F9" s="24"/>
    </row>
    <row r="10" ht="18" customHeight="1" spans="1:6">
      <c r="A10" s="41" t="s">
        <v>47</v>
      </c>
      <c r="B10" s="24">
        <v>10.96</v>
      </c>
      <c r="C10" s="24">
        <v>10.96</v>
      </c>
      <c r="D10" s="24">
        <v>10.96</v>
      </c>
      <c r="E10" s="24"/>
      <c r="F10" s="24"/>
    </row>
    <row r="11" ht="18" customHeight="1" spans="1:6">
      <c r="A11" s="41" t="s">
        <v>48</v>
      </c>
      <c r="B11" s="24">
        <v>4.57</v>
      </c>
      <c r="C11" s="24">
        <v>4.57</v>
      </c>
      <c r="D11" s="24">
        <v>4.57</v>
      </c>
      <c r="E11" s="24"/>
      <c r="F11" s="24"/>
    </row>
    <row r="12" ht="18" customHeight="1" spans="1:6">
      <c r="A12" s="42" t="s">
        <v>49</v>
      </c>
      <c r="B12" s="24">
        <v>0.51</v>
      </c>
      <c r="C12" s="24">
        <v>0.51</v>
      </c>
      <c r="D12" s="24">
        <v>0.51</v>
      </c>
      <c r="E12" s="24"/>
      <c r="F12" s="24"/>
    </row>
    <row r="13" ht="18" customHeight="1" spans="1:6">
      <c r="A13" s="42" t="s">
        <v>50</v>
      </c>
      <c r="B13" s="24">
        <v>0.51</v>
      </c>
      <c r="C13" s="24">
        <v>0.51</v>
      </c>
      <c r="D13" s="24">
        <v>0.51</v>
      </c>
      <c r="E13" s="24"/>
      <c r="F13" s="24"/>
    </row>
    <row r="14" ht="18" customHeight="1" spans="1:6">
      <c r="A14" s="34" t="s">
        <v>75</v>
      </c>
      <c r="B14" s="24">
        <f t="shared" ref="B12:B22" si="0">C14+F14</f>
        <v>267.96</v>
      </c>
      <c r="C14" s="24">
        <f t="shared" ref="C12:C18" si="1">SUM(D14:E14)</f>
        <v>267.96</v>
      </c>
      <c r="D14" s="24">
        <v>160.36</v>
      </c>
      <c r="E14" s="24">
        <v>107.6</v>
      </c>
      <c r="F14" s="24"/>
    </row>
    <row r="15" ht="18" customHeight="1" spans="1:6">
      <c r="A15" s="34" t="s">
        <v>86</v>
      </c>
      <c r="B15" s="24">
        <f t="shared" si="0"/>
        <v>206.06</v>
      </c>
      <c r="C15" s="24">
        <f t="shared" si="1"/>
        <v>206.06</v>
      </c>
      <c r="D15" s="24">
        <v>98.46</v>
      </c>
      <c r="E15" s="24">
        <v>107.6</v>
      </c>
      <c r="F15" s="24"/>
    </row>
    <row r="16" ht="18" customHeight="1" spans="1:6">
      <c r="A16" s="43" t="s">
        <v>87</v>
      </c>
      <c r="B16" s="24">
        <f t="shared" si="0"/>
        <v>124.16</v>
      </c>
      <c r="C16" s="24">
        <f t="shared" si="1"/>
        <v>124.16</v>
      </c>
      <c r="D16" s="24">
        <v>71.96</v>
      </c>
      <c r="E16" s="24">
        <v>52.2</v>
      </c>
      <c r="F16" s="24"/>
    </row>
    <row r="17" ht="18" customHeight="1" spans="1:6">
      <c r="A17" s="44" t="s">
        <v>53</v>
      </c>
      <c r="B17" s="24">
        <f t="shared" si="0"/>
        <v>75.1</v>
      </c>
      <c r="C17" s="24">
        <f t="shared" si="1"/>
        <v>75.1</v>
      </c>
      <c r="D17" s="24">
        <v>62.9</v>
      </c>
      <c r="E17" s="24">
        <v>12.2</v>
      </c>
      <c r="F17" s="24"/>
    </row>
    <row r="18" ht="18" customHeight="1" spans="1:6">
      <c r="A18" s="44" t="s">
        <v>53</v>
      </c>
      <c r="B18" s="24">
        <f t="shared" si="0"/>
        <v>20</v>
      </c>
      <c r="C18" s="24">
        <f t="shared" si="1"/>
        <v>20</v>
      </c>
      <c r="D18" s="24"/>
      <c r="E18" s="24">
        <v>20</v>
      </c>
      <c r="F18" s="24"/>
    </row>
    <row r="19" ht="14.25" spans="1:6">
      <c r="A19" s="44" t="s">
        <v>53</v>
      </c>
      <c r="B19" s="24">
        <f t="shared" si="0"/>
        <v>20</v>
      </c>
      <c r="C19" s="24">
        <v>20</v>
      </c>
      <c r="D19" s="24"/>
      <c r="E19" s="24">
        <v>20</v>
      </c>
      <c r="F19" s="24"/>
    </row>
    <row r="20" ht="14.25" spans="1:6">
      <c r="A20" s="44" t="s">
        <v>53</v>
      </c>
      <c r="B20" s="24">
        <f t="shared" si="0"/>
        <v>9.06</v>
      </c>
      <c r="C20" s="24">
        <v>9.06</v>
      </c>
      <c r="D20" s="24">
        <v>9.06</v>
      </c>
      <c r="E20" s="24"/>
      <c r="F20" s="24"/>
    </row>
    <row r="21" ht="14.25" spans="1:6">
      <c r="A21" s="43" t="s">
        <v>88</v>
      </c>
      <c r="B21" s="24">
        <f t="shared" si="0"/>
        <v>10</v>
      </c>
      <c r="C21" s="24">
        <v>10</v>
      </c>
      <c r="D21" s="24">
        <v>10</v>
      </c>
      <c r="E21" s="24"/>
      <c r="F21" s="24"/>
    </row>
    <row r="22" ht="14.25" spans="1:6">
      <c r="A22" s="44" t="s">
        <v>55</v>
      </c>
      <c r="B22" s="24">
        <v>10</v>
      </c>
      <c r="C22" s="24">
        <v>10</v>
      </c>
      <c r="D22" s="24">
        <v>10</v>
      </c>
      <c r="E22" s="24"/>
      <c r="F22" s="24"/>
    </row>
    <row r="23" ht="14.25" spans="1:6">
      <c r="A23" s="43" t="s">
        <v>89</v>
      </c>
      <c r="B23" s="24">
        <f>C23+F23</f>
        <v>71.9</v>
      </c>
      <c r="C23" s="24">
        <v>71.9</v>
      </c>
      <c r="D23" s="24">
        <v>16.5</v>
      </c>
      <c r="E23" s="24">
        <v>55.4</v>
      </c>
      <c r="F23" s="24"/>
    </row>
    <row r="24" ht="14.25" spans="1:6">
      <c r="A24" s="44" t="s">
        <v>53</v>
      </c>
      <c r="B24" s="24">
        <f>C24+F24</f>
        <v>50.4</v>
      </c>
      <c r="C24" s="24">
        <v>50.4</v>
      </c>
      <c r="D24" s="24"/>
      <c r="E24" s="24">
        <v>50.4</v>
      </c>
      <c r="F24" s="24"/>
    </row>
    <row r="25" ht="14.25" spans="1:6">
      <c r="A25" s="44"/>
      <c r="B25" s="24">
        <v>16.5</v>
      </c>
      <c r="C25" s="24">
        <v>16.5</v>
      </c>
      <c r="D25" s="24">
        <v>16.5</v>
      </c>
      <c r="E25" s="24"/>
      <c r="F25" s="24"/>
    </row>
    <row r="26" ht="14.25" spans="1:6">
      <c r="A26" s="44" t="s">
        <v>57</v>
      </c>
      <c r="B26" s="24">
        <f t="shared" ref="B26:B31" si="2">C26+F26</f>
        <v>5</v>
      </c>
      <c r="C26" s="24">
        <v>5</v>
      </c>
      <c r="D26" s="24"/>
      <c r="E26" s="24">
        <v>5</v>
      </c>
      <c r="F26" s="24"/>
    </row>
    <row r="27" ht="14.25" spans="1:6">
      <c r="A27" s="45" t="s">
        <v>90</v>
      </c>
      <c r="B27" s="24">
        <f t="shared" si="2"/>
        <v>61.9</v>
      </c>
      <c r="C27" s="24">
        <v>61.9</v>
      </c>
      <c r="D27" s="24">
        <v>61.9</v>
      </c>
      <c r="E27" s="24"/>
      <c r="F27" s="24"/>
    </row>
    <row r="28" ht="14.25" spans="1:6">
      <c r="A28" s="43" t="s">
        <v>91</v>
      </c>
      <c r="B28" s="24">
        <f t="shared" si="2"/>
        <v>61.9</v>
      </c>
      <c r="C28" s="24">
        <v>61.9</v>
      </c>
      <c r="D28" s="24">
        <v>61.9</v>
      </c>
      <c r="E28" s="24"/>
      <c r="F28" s="24"/>
    </row>
    <row r="29" ht="14.25" spans="1:6">
      <c r="A29" s="44" t="s">
        <v>60</v>
      </c>
      <c r="B29" s="24">
        <f t="shared" si="2"/>
        <v>61.9</v>
      </c>
      <c r="C29" s="24">
        <v>61.9</v>
      </c>
      <c r="D29" s="24">
        <v>61.9</v>
      </c>
      <c r="E29" s="24"/>
      <c r="F29" s="24"/>
    </row>
    <row r="30" spans="1:6">
      <c r="A30" s="24" t="s">
        <v>11</v>
      </c>
      <c r="B30" s="24">
        <f t="shared" si="2"/>
        <v>7.29</v>
      </c>
      <c r="C30" s="24">
        <v>7.29</v>
      </c>
      <c r="D30" s="24">
        <v>7.29</v>
      </c>
      <c r="E30" s="24"/>
      <c r="F30" s="24"/>
    </row>
    <row r="31" spans="1:6">
      <c r="A31" s="24" t="s">
        <v>61</v>
      </c>
      <c r="B31" s="24">
        <f t="shared" si="2"/>
        <v>7.29</v>
      </c>
      <c r="C31" s="24">
        <v>7.29</v>
      </c>
      <c r="D31" s="24">
        <v>7.29</v>
      </c>
      <c r="E31" s="24"/>
      <c r="F31" s="24"/>
    </row>
    <row r="32" spans="1:6">
      <c r="A32" s="24" t="s">
        <v>62</v>
      </c>
      <c r="B32" s="24">
        <v>3.75</v>
      </c>
      <c r="C32" s="24">
        <v>3.75</v>
      </c>
      <c r="D32" s="24">
        <v>3.75</v>
      </c>
      <c r="E32" s="24"/>
      <c r="F32" s="24"/>
    </row>
    <row r="33" spans="1:6">
      <c r="A33" s="24" t="s">
        <v>63</v>
      </c>
      <c r="B33" s="24">
        <f t="shared" ref="B33:B37" si="3">C33+F33</f>
        <v>3.54</v>
      </c>
      <c r="C33" s="24">
        <v>3.54</v>
      </c>
      <c r="D33" s="24">
        <v>3.54</v>
      </c>
      <c r="E33" s="24"/>
      <c r="F33" s="24"/>
    </row>
    <row r="34" spans="1:6">
      <c r="A34" s="24" t="s">
        <v>13</v>
      </c>
      <c r="B34" s="24">
        <f t="shared" si="3"/>
        <v>12.98</v>
      </c>
      <c r="C34" s="24">
        <v>12.98</v>
      </c>
      <c r="D34" s="24">
        <v>12.98</v>
      </c>
      <c r="E34" s="24"/>
      <c r="F34" s="24"/>
    </row>
    <row r="35" spans="1:6">
      <c r="A35" s="24" t="s">
        <v>64</v>
      </c>
      <c r="B35" s="24">
        <f t="shared" si="3"/>
        <v>12.98</v>
      </c>
      <c r="C35" s="24">
        <v>12.98</v>
      </c>
      <c r="D35" s="24">
        <v>12.98</v>
      </c>
      <c r="E35" s="24"/>
      <c r="F35" s="24"/>
    </row>
    <row r="36" spans="1:6">
      <c r="A36" s="24" t="s">
        <v>65</v>
      </c>
      <c r="B36" s="24">
        <f t="shared" si="3"/>
        <v>12.98</v>
      </c>
      <c r="C36" s="24">
        <v>12.98</v>
      </c>
      <c r="D36" s="24">
        <v>12.98</v>
      </c>
      <c r="E36" s="24"/>
      <c r="F36" s="24"/>
    </row>
    <row r="37" spans="1:6">
      <c r="A37" s="46" t="s">
        <v>32</v>
      </c>
      <c r="B37" s="24">
        <f t="shared" si="3"/>
        <v>338.31</v>
      </c>
      <c r="C37" s="46">
        <f>D37+E37</f>
        <v>338.31</v>
      </c>
      <c r="D37" s="24">
        <f>D6+D14+D30+D34</f>
        <v>230.71</v>
      </c>
      <c r="E37" s="24">
        <v>107.6</v>
      </c>
      <c r="F37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4"/>
  <sheetViews>
    <sheetView showZeros="0" workbookViewId="0">
      <pane ySplit="5" topLeftCell="A6" activePane="bottomLeft" state="frozen"/>
      <selection/>
      <selection pane="bottomLeft" activeCell="A27" sqref="A27"/>
    </sheetView>
  </sheetViews>
  <sheetFormatPr defaultColWidth="9" defaultRowHeight="13.5" outlineLevelCol="5"/>
  <cols>
    <col min="1" max="1" width="34.0916666666667" style="31" customWidth="1"/>
    <col min="2" max="2" width="12.3583333333333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28</v>
      </c>
      <c r="C4" s="23" t="s">
        <v>67</v>
      </c>
      <c r="D4" s="23"/>
      <c r="E4" s="23"/>
      <c r="F4" s="33" t="s">
        <v>68</v>
      </c>
    </row>
    <row r="5" ht="25.5" customHeight="1" spans="1:6">
      <c r="A5" s="33"/>
      <c r="B5" s="22"/>
      <c r="C5" s="23" t="s">
        <v>32</v>
      </c>
      <c r="D5" s="23" t="s">
        <v>72</v>
      </c>
      <c r="E5" s="23" t="s">
        <v>73</v>
      </c>
      <c r="F5" s="23"/>
    </row>
    <row r="6" ht="18" customHeight="1" spans="1:6">
      <c r="A6" s="34" t="s">
        <v>94</v>
      </c>
      <c r="B6" s="24">
        <f>SUM(B7:B14)</f>
        <v>171.11</v>
      </c>
      <c r="C6" s="24">
        <f>SUM(C7:C14)</f>
        <v>171.11</v>
      </c>
      <c r="D6" s="24">
        <f>SUM(D7:D14)</f>
        <v>171.11</v>
      </c>
      <c r="E6" s="24">
        <f>SUM(E7:E14)</f>
        <v>0</v>
      </c>
      <c r="F6" s="24">
        <f>SUM(F7:F14)</f>
        <v>0</v>
      </c>
    </row>
    <row r="7" ht="18" customHeight="1" spans="1:6">
      <c r="A7" s="35" t="s">
        <v>95</v>
      </c>
      <c r="B7" s="24">
        <f>C7+F7</f>
        <v>106.26</v>
      </c>
      <c r="C7" s="24">
        <f>SUM(D7:E7)</f>
        <v>106.26</v>
      </c>
      <c r="D7" s="24">
        <v>106.26</v>
      </c>
      <c r="E7" s="24"/>
      <c r="F7" s="24"/>
    </row>
    <row r="8" ht="18" customHeight="1" spans="1:6">
      <c r="A8" s="35" t="s">
        <v>96</v>
      </c>
      <c r="B8" s="24">
        <f>C8+F8</f>
        <v>28.54</v>
      </c>
      <c r="C8" s="24">
        <f>SUM(D8:E8)</f>
        <v>28.54</v>
      </c>
      <c r="D8" s="24">
        <v>28.54</v>
      </c>
      <c r="E8" s="24"/>
      <c r="F8" s="24"/>
    </row>
    <row r="9" ht="18" customHeight="1" spans="1:6">
      <c r="A9" s="35" t="s">
        <v>97</v>
      </c>
      <c r="B9" s="24">
        <f>C9+F9</f>
        <v>10.96</v>
      </c>
      <c r="C9" s="24">
        <f>SUM(D9:E9)</f>
        <v>10.96</v>
      </c>
      <c r="D9" s="24">
        <v>10.96</v>
      </c>
      <c r="E9" s="24"/>
      <c r="F9" s="24"/>
    </row>
    <row r="10" ht="18" customHeight="1" spans="1:6">
      <c r="A10" s="35" t="s">
        <v>98</v>
      </c>
      <c r="B10" s="24">
        <f>C10+F10</f>
        <v>4.57</v>
      </c>
      <c r="C10" s="24">
        <f>SUM(D10:E10)</f>
        <v>4.57</v>
      </c>
      <c r="D10" s="24">
        <v>4.57</v>
      </c>
      <c r="E10" s="24"/>
      <c r="F10" s="24"/>
    </row>
    <row r="11" ht="18" customHeight="1" spans="1:6">
      <c r="A11" s="35" t="s">
        <v>99</v>
      </c>
      <c r="B11" s="24">
        <f>C11+F11</f>
        <v>7.29</v>
      </c>
      <c r="C11" s="24">
        <f>SUM(D11:E11)</f>
        <v>7.29</v>
      </c>
      <c r="D11" s="24">
        <v>7.29</v>
      </c>
      <c r="E11" s="24"/>
      <c r="F11" s="24"/>
    </row>
    <row r="12" ht="18" customHeight="1" spans="1:6">
      <c r="A12" s="35" t="s">
        <v>100</v>
      </c>
      <c r="B12" s="24">
        <f>C12+F12</f>
        <v>0.51</v>
      </c>
      <c r="C12" s="24">
        <f>SUM(D12:E12)</f>
        <v>0.51</v>
      </c>
      <c r="D12" s="24">
        <v>0.51</v>
      </c>
      <c r="E12" s="24"/>
      <c r="F12" s="24"/>
    </row>
    <row r="13" ht="18" customHeight="1" spans="1:6">
      <c r="A13" s="35" t="s">
        <v>101</v>
      </c>
      <c r="B13" s="24">
        <f>C13+F13</f>
        <v>12.98</v>
      </c>
      <c r="C13" s="24">
        <f>SUM(D13:E13)</f>
        <v>12.98</v>
      </c>
      <c r="D13" s="24">
        <v>12.98</v>
      </c>
      <c r="E13" s="24"/>
      <c r="F13" s="24"/>
    </row>
    <row r="14" ht="18" customHeight="1" spans="1:6">
      <c r="A14" s="35" t="s">
        <v>102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4" t="s">
        <v>103</v>
      </c>
      <c r="B15" s="24">
        <f>SUM(B16:B28)</f>
        <v>107.6</v>
      </c>
      <c r="C15" s="24">
        <f>SUM(C16:C28)</f>
        <v>107.6</v>
      </c>
      <c r="D15" s="24">
        <f>SUM(D16:D28)</f>
        <v>0</v>
      </c>
      <c r="E15" s="24">
        <f>SUM(E16:E28)</f>
        <v>107.6</v>
      </c>
      <c r="F15" s="24">
        <f>SUM(F16:F28)</f>
        <v>0</v>
      </c>
    </row>
    <row r="16" ht="18" customHeight="1" spans="1:6">
      <c r="A16" s="35" t="s">
        <v>104</v>
      </c>
      <c r="B16" s="24">
        <f>C16+F16</f>
        <v>11.5</v>
      </c>
      <c r="C16" s="24">
        <f>SUM(D16:E16)</f>
        <v>11.5</v>
      </c>
      <c r="D16" s="24"/>
      <c r="E16" s="24">
        <v>11.5</v>
      </c>
      <c r="F16" s="24"/>
    </row>
    <row r="17" ht="18" customHeight="1" spans="1:6">
      <c r="A17" s="35" t="s">
        <v>105</v>
      </c>
      <c r="B17" s="24">
        <f>C17+F17</f>
        <v>0.2</v>
      </c>
      <c r="C17" s="24">
        <f>SUM(D17:E17)</f>
        <v>0.2</v>
      </c>
      <c r="D17" s="24"/>
      <c r="E17" s="24">
        <v>0.2</v>
      </c>
      <c r="F17" s="24"/>
    </row>
    <row r="18" ht="18" customHeight="1" spans="1:6">
      <c r="A18" s="35" t="s">
        <v>106</v>
      </c>
      <c r="B18" s="24">
        <f>C18+F18</f>
        <v>1.5</v>
      </c>
      <c r="C18" s="24">
        <f>SUM(D18:E18)</f>
        <v>1.5</v>
      </c>
      <c r="D18" s="24"/>
      <c r="E18" s="24">
        <v>1.5</v>
      </c>
      <c r="F18" s="24"/>
    </row>
    <row r="19" ht="18" customHeight="1" spans="1:6">
      <c r="A19" s="35" t="s">
        <v>107</v>
      </c>
      <c r="B19" s="24">
        <f>C19+F19</f>
        <v>4</v>
      </c>
      <c r="C19" s="24">
        <f>SUM(D19:E19)</f>
        <v>4</v>
      </c>
      <c r="D19" s="24"/>
      <c r="E19" s="24">
        <v>4</v>
      </c>
      <c r="F19" s="24"/>
    </row>
    <row r="20" ht="18" customHeight="1" spans="1:6">
      <c r="A20" s="35" t="s">
        <v>108</v>
      </c>
      <c r="B20" s="24">
        <f>C20+F20</f>
        <v>8</v>
      </c>
      <c r="C20" s="24">
        <f>SUM(D20:E20)</f>
        <v>8</v>
      </c>
      <c r="D20" s="24"/>
      <c r="E20" s="24">
        <v>8</v>
      </c>
      <c r="F20" s="24"/>
    </row>
    <row r="21" ht="18" customHeight="1" spans="1:6">
      <c r="A21" s="35" t="s">
        <v>109</v>
      </c>
      <c r="B21" s="24">
        <f>C21+F21</f>
        <v>9</v>
      </c>
      <c r="C21" s="36">
        <f>SUM(D21:E21)</f>
        <v>9</v>
      </c>
      <c r="D21" s="36"/>
      <c r="E21" s="36">
        <v>9</v>
      </c>
      <c r="F21" s="24"/>
    </row>
    <row r="22" ht="18" customHeight="1" spans="1:6">
      <c r="A22" s="35" t="s">
        <v>110</v>
      </c>
      <c r="B22" s="24">
        <f>C22+F22</f>
        <v>1</v>
      </c>
      <c r="C22" s="36">
        <f>SUM(D22:E22)</f>
        <v>1</v>
      </c>
      <c r="D22" s="36"/>
      <c r="E22" s="36">
        <v>1</v>
      </c>
      <c r="F22" s="24"/>
    </row>
    <row r="23" ht="18" customHeight="1" spans="1:6">
      <c r="A23" s="35" t="s">
        <v>111</v>
      </c>
      <c r="B23" s="24">
        <f>C23+F23</f>
        <v>1</v>
      </c>
      <c r="C23" s="36">
        <f>SUM(D23:E23)</f>
        <v>1</v>
      </c>
      <c r="D23" s="36"/>
      <c r="E23" s="36">
        <v>1</v>
      </c>
      <c r="F23" s="24"/>
    </row>
    <row r="24" ht="18" customHeight="1" spans="1:6">
      <c r="A24" s="35" t="s">
        <v>112</v>
      </c>
      <c r="B24" s="24">
        <f>C24+F24</f>
        <v>1</v>
      </c>
      <c r="C24" s="36">
        <f>SUM(D24:E24)</f>
        <v>1</v>
      </c>
      <c r="D24" s="36"/>
      <c r="E24" s="36">
        <v>1</v>
      </c>
      <c r="F24" s="24"/>
    </row>
    <row r="25" ht="18" customHeight="1" spans="1:6">
      <c r="A25" s="35" t="s">
        <v>113</v>
      </c>
      <c r="B25" s="24">
        <f>C25+F25</f>
        <v>13.4</v>
      </c>
      <c r="C25" s="24">
        <f>SUM(D25:E25)</f>
        <v>13.4</v>
      </c>
      <c r="D25" s="24"/>
      <c r="E25" s="24">
        <v>13.4</v>
      </c>
      <c r="F25" s="24"/>
    </row>
    <row r="26" ht="18" customHeight="1" spans="1:6">
      <c r="A26" s="35" t="s">
        <v>114</v>
      </c>
      <c r="B26" s="24">
        <v>4</v>
      </c>
      <c r="C26" s="24">
        <v>4</v>
      </c>
      <c r="D26" s="24"/>
      <c r="E26" s="24">
        <v>4</v>
      </c>
      <c r="F26" s="24"/>
    </row>
    <row r="27" ht="18" customHeight="1" spans="1:6">
      <c r="A27" s="35" t="s">
        <v>115</v>
      </c>
      <c r="B27" s="24">
        <v>11</v>
      </c>
      <c r="C27" s="24">
        <v>11</v>
      </c>
      <c r="D27" s="24"/>
      <c r="E27" s="24">
        <v>11</v>
      </c>
      <c r="F27" s="24"/>
    </row>
    <row r="28" ht="18" customHeight="1" spans="1:6">
      <c r="A28" s="35" t="s">
        <v>116</v>
      </c>
      <c r="B28" s="24">
        <f>C28+F28</f>
        <v>42</v>
      </c>
      <c r="C28" s="24">
        <f>SUM(D28:E28)</f>
        <v>42</v>
      </c>
      <c r="D28" s="24"/>
      <c r="E28" s="24">
        <v>42</v>
      </c>
      <c r="F28" s="24"/>
    </row>
    <row r="29" ht="18" customHeight="1" spans="1:6">
      <c r="A29" s="34" t="s">
        <v>117</v>
      </c>
      <c r="B29" s="24">
        <f>SUM(B30:B32)</f>
        <v>59.6</v>
      </c>
      <c r="C29" s="24">
        <f>SUM(C30:C32)</f>
        <v>59.6</v>
      </c>
      <c r="D29" s="24">
        <f>SUM(D30:D32)</f>
        <v>59.6</v>
      </c>
      <c r="E29" s="24">
        <f>SUM(E30:E32)</f>
        <v>0</v>
      </c>
      <c r="F29" s="24">
        <f>SUM(F30:F32)</f>
        <v>0</v>
      </c>
    </row>
    <row r="30" ht="18" customHeight="1" spans="1:6">
      <c r="A30" s="35" t="s">
        <v>118</v>
      </c>
      <c r="B30" s="24">
        <f>C30+F30</f>
        <v>0</v>
      </c>
      <c r="C30" s="24">
        <f>SUM(D30:E30)</f>
        <v>0</v>
      </c>
      <c r="D30" s="24"/>
      <c r="E30" s="24"/>
      <c r="F30" s="24"/>
    </row>
    <row r="31" ht="18" customHeight="1" spans="1:6">
      <c r="A31" s="35" t="s">
        <v>119</v>
      </c>
      <c r="B31" s="24">
        <v>34.04</v>
      </c>
      <c r="C31" s="24">
        <f>SUM(D31:E31)</f>
        <v>34.04</v>
      </c>
      <c r="D31" s="24">
        <v>34.04</v>
      </c>
      <c r="E31" s="24"/>
      <c r="F31" s="24"/>
    </row>
    <row r="32" ht="18" customHeight="1" spans="1:6">
      <c r="A32" s="35" t="s">
        <v>120</v>
      </c>
      <c r="B32" s="24">
        <f>C32+F32</f>
        <v>25.56</v>
      </c>
      <c r="C32" s="24">
        <f>SUM(D32:E32)</f>
        <v>25.56</v>
      </c>
      <c r="D32" s="24">
        <v>25.56</v>
      </c>
      <c r="E32" s="24"/>
      <c r="F32" s="24"/>
    </row>
    <row r="33" ht="23.25" customHeight="1" spans="1:6">
      <c r="A33" s="38" t="s">
        <v>32</v>
      </c>
      <c r="B33" s="24">
        <f>B6+B15+B29</f>
        <v>338.31</v>
      </c>
      <c r="C33" s="24">
        <f>C6+C15+C29</f>
        <v>338.31</v>
      </c>
      <c r="D33" s="24">
        <f>D6+D15+D29</f>
        <v>230.71</v>
      </c>
      <c r="E33" s="24">
        <f>E6+E15+E29</f>
        <v>107.6</v>
      </c>
      <c r="F33" s="24">
        <f>F6+F15+F29</f>
        <v>0</v>
      </c>
    </row>
    <row r="34" spans="1:6">
      <c r="A34" s="39" t="s">
        <v>121</v>
      </c>
      <c r="B34" s="39"/>
      <c r="C34" s="39"/>
      <c r="D34" s="39"/>
      <c r="E34" s="39"/>
      <c r="F34" s="39"/>
    </row>
  </sheetData>
  <mergeCells count="7">
    <mergeCell ref="A2:F2"/>
    <mergeCell ref="E3:F3"/>
    <mergeCell ref="C4:E4"/>
    <mergeCell ref="A34:F3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Zeros="0" workbookViewId="0">
      <selection activeCell="K22" sqref="K22"/>
    </sheetView>
  </sheetViews>
  <sheetFormatPr defaultColWidth="9" defaultRowHeight="13.5" outlineLevelCol="5"/>
  <cols>
    <col min="1" max="1" width="36.6333333333333" customWidth="1"/>
    <col min="2" max="2" width="11.0916666666667" customWidth="1"/>
    <col min="3" max="3" width="11.3583333333333" customWidth="1"/>
    <col min="5" max="5" width="8.4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28</v>
      </c>
      <c r="C3" s="23" t="s">
        <v>67</v>
      </c>
      <c r="D3" s="23"/>
      <c r="E3" s="23"/>
      <c r="F3" s="33" t="s">
        <v>68</v>
      </c>
    </row>
    <row r="4" ht="21" customHeight="1" spans="1:6">
      <c r="A4" s="33"/>
      <c r="B4" s="22"/>
      <c r="C4" s="23" t="s">
        <v>32</v>
      </c>
      <c r="D4" s="23" t="s">
        <v>72</v>
      </c>
      <c r="E4" s="23" t="s">
        <v>73</v>
      </c>
      <c r="F4" s="23"/>
    </row>
    <row r="5" ht="18" customHeight="1" spans="1:6">
      <c r="A5" s="34" t="s">
        <v>122</v>
      </c>
      <c r="B5" s="24">
        <f t="shared" ref="B5:F5" si="0">SUM(B6:B9)</f>
        <v>171.11</v>
      </c>
      <c r="C5" s="24">
        <v>358.72</v>
      </c>
      <c r="D5" s="24">
        <f t="shared" ref="D5:F5" si="1">SUM(D6:D9)</f>
        <v>171.11</v>
      </c>
      <c r="E5" s="24">
        <f t="shared" si="1"/>
        <v>0</v>
      </c>
      <c r="F5" s="24">
        <f t="shared" si="1"/>
        <v>0</v>
      </c>
    </row>
    <row r="6" ht="18" customHeight="1" spans="1:6">
      <c r="A6" s="35" t="s">
        <v>123</v>
      </c>
      <c r="B6" s="24">
        <f t="shared" ref="B6:B9" si="2">C6+F6</f>
        <v>134.8</v>
      </c>
      <c r="C6" s="24">
        <v>134.8</v>
      </c>
      <c r="D6" s="24">
        <v>134.8</v>
      </c>
      <c r="E6" s="24"/>
      <c r="F6" s="24"/>
    </row>
    <row r="7" ht="18" customHeight="1" spans="1:6">
      <c r="A7" s="35" t="s">
        <v>124</v>
      </c>
      <c r="B7" s="24">
        <f t="shared" si="2"/>
        <v>23.33</v>
      </c>
      <c r="C7" s="24">
        <f t="shared" ref="C7:C9" si="3">SUM(D7:E7)</f>
        <v>23.33</v>
      </c>
      <c r="D7" s="24">
        <v>23.33</v>
      </c>
      <c r="E7" s="24"/>
      <c r="F7" s="24"/>
    </row>
    <row r="8" ht="18" customHeight="1" spans="1:6">
      <c r="A8" s="35" t="s">
        <v>101</v>
      </c>
      <c r="B8" s="24">
        <f t="shared" si="2"/>
        <v>12.98</v>
      </c>
      <c r="C8" s="24">
        <f t="shared" si="3"/>
        <v>12.98</v>
      </c>
      <c r="D8" s="24">
        <v>12.98</v>
      </c>
      <c r="E8" s="24"/>
      <c r="F8" s="24"/>
    </row>
    <row r="9" ht="18" customHeight="1" spans="1:6">
      <c r="A9" s="35" t="s">
        <v>102</v>
      </c>
      <c r="B9" s="24">
        <f t="shared" si="2"/>
        <v>0</v>
      </c>
      <c r="C9" s="24">
        <f t="shared" si="3"/>
        <v>0</v>
      </c>
      <c r="D9" s="24"/>
      <c r="E9" s="24"/>
      <c r="F9" s="24"/>
    </row>
    <row r="10" ht="18" customHeight="1" spans="1:6">
      <c r="A10" s="34" t="s">
        <v>125</v>
      </c>
      <c r="B10" s="24">
        <f>SUM(B11:B18)</f>
        <v>107.6</v>
      </c>
      <c r="C10" s="24">
        <f>SUM(C11:C18)</f>
        <v>107.6</v>
      </c>
      <c r="D10" s="24">
        <f>SUM(D11:D18)</f>
        <v>0</v>
      </c>
      <c r="E10" s="24">
        <f>SUM(E11:E18)</f>
        <v>107.6</v>
      </c>
      <c r="F10" s="24">
        <f>SUM(F11:F18)</f>
        <v>0</v>
      </c>
    </row>
    <row r="11" ht="18" customHeight="1" spans="1:6">
      <c r="A11" s="35" t="s">
        <v>126</v>
      </c>
      <c r="B11" s="24">
        <f t="shared" ref="B11:B13" si="4">C11+F11</f>
        <v>35.2</v>
      </c>
      <c r="C11" s="24">
        <f t="shared" ref="C11:C13" si="5">SUM(D11:E11)</f>
        <v>35.2</v>
      </c>
      <c r="D11" s="24"/>
      <c r="E11" s="24">
        <v>35.2</v>
      </c>
      <c r="F11" s="24"/>
    </row>
    <row r="12" ht="18" customHeight="1" spans="1:6">
      <c r="A12" s="35" t="s">
        <v>111</v>
      </c>
      <c r="B12" s="24">
        <f t="shared" si="4"/>
        <v>1</v>
      </c>
      <c r="C12" s="36">
        <f t="shared" si="5"/>
        <v>1</v>
      </c>
      <c r="D12" s="36"/>
      <c r="E12" s="36">
        <v>1</v>
      </c>
      <c r="F12" s="24"/>
    </row>
    <row r="13" ht="18" customHeight="1" spans="1:6">
      <c r="A13" s="35" t="s">
        <v>112</v>
      </c>
      <c r="B13" s="24">
        <f t="shared" si="4"/>
        <v>1</v>
      </c>
      <c r="C13" s="36">
        <f t="shared" si="5"/>
        <v>1</v>
      </c>
      <c r="D13" s="36"/>
      <c r="E13" s="36">
        <v>1</v>
      </c>
      <c r="F13" s="24"/>
    </row>
    <row r="14" ht="18" customHeight="1" spans="1:6">
      <c r="A14" s="35" t="s">
        <v>127</v>
      </c>
      <c r="B14" s="24">
        <v>13.4</v>
      </c>
      <c r="C14" s="36">
        <v>13.4</v>
      </c>
      <c r="D14" s="36"/>
      <c r="E14" s="36">
        <v>13.4</v>
      </c>
      <c r="F14" s="24"/>
    </row>
    <row r="15" ht="18" customHeight="1" spans="1:6">
      <c r="A15" s="35" t="s">
        <v>114</v>
      </c>
      <c r="B15" s="24">
        <v>4</v>
      </c>
      <c r="C15" s="24">
        <v>4</v>
      </c>
      <c r="D15" s="24"/>
      <c r="E15" s="24">
        <v>4</v>
      </c>
      <c r="F15" s="24"/>
    </row>
    <row r="16" ht="18" customHeight="1" spans="1:6">
      <c r="A16" s="35" t="s">
        <v>115</v>
      </c>
      <c r="B16" s="24">
        <v>11</v>
      </c>
      <c r="C16" s="24">
        <v>11</v>
      </c>
      <c r="D16" s="24"/>
      <c r="E16" s="24">
        <v>11</v>
      </c>
      <c r="F16" s="24"/>
    </row>
    <row r="17" ht="18" customHeight="1" spans="1:6">
      <c r="A17" s="35" t="s">
        <v>110</v>
      </c>
      <c r="B17" s="24"/>
      <c r="C17" s="24"/>
      <c r="D17" s="24"/>
      <c r="E17" s="24"/>
      <c r="F17" s="24"/>
    </row>
    <row r="18" ht="18" customHeight="1" spans="1:6">
      <c r="A18" s="35" t="s">
        <v>116</v>
      </c>
      <c r="B18" s="24">
        <f>C18+F18</f>
        <v>42</v>
      </c>
      <c r="C18" s="24">
        <f>SUM(D18:E18)</f>
        <v>42</v>
      </c>
      <c r="D18" s="24"/>
      <c r="E18" s="24">
        <v>42</v>
      </c>
      <c r="F18" s="24"/>
    </row>
    <row r="19" ht="18" customHeight="1" spans="1:6">
      <c r="A19" s="37" t="s">
        <v>128</v>
      </c>
      <c r="B19" s="24">
        <v>59.6</v>
      </c>
      <c r="C19" s="24">
        <v>59.6</v>
      </c>
      <c r="D19" s="24">
        <v>59.6</v>
      </c>
      <c r="E19" s="24"/>
      <c r="F19" s="24"/>
    </row>
    <row r="20" ht="18" customHeight="1" spans="1:6">
      <c r="A20" s="35" t="s">
        <v>129</v>
      </c>
      <c r="B20" s="24">
        <v>34.04</v>
      </c>
      <c r="C20" s="24">
        <v>34.04</v>
      </c>
      <c r="D20" s="24">
        <v>34.04</v>
      </c>
      <c r="E20" s="24"/>
      <c r="F20" s="24"/>
    </row>
    <row r="21" ht="18" customHeight="1" spans="1:6">
      <c r="A21" s="35" t="s">
        <v>130</v>
      </c>
      <c r="B21" s="24">
        <v>25.56</v>
      </c>
      <c r="C21" s="24">
        <v>25.56</v>
      </c>
      <c r="D21" s="24">
        <v>25.56</v>
      </c>
      <c r="E21" s="24"/>
      <c r="F21" s="24"/>
    </row>
    <row r="22" ht="18" customHeight="1" spans="1:6">
      <c r="A22" s="38" t="s">
        <v>32</v>
      </c>
      <c r="B22" s="24">
        <f>C22+F22</f>
        <v>338.31</v>
      </c>
      <c r="C22" s="24">
        <f>D22+E22</f>
        <v>338.31</v>
      </c>
      <c r="D22" s="24">
        <f>D5+D10+D19</f>
        <v>230.71</v>
      </c>
      <c r="E22" s="24">
        <v>107.6</v>
      </c>
      <c r="F22" s="24"/>
    </row>
    <row r="23" spans="1:6">
      <c r="A23" s="39" t="s">
        <v>121</v>
      </c>
      <c r="B23" s="39"/>
      <c r="C23" s="39"/>
      <c r="D23" s="39"/>
      <c r="E23" s="39"/>
      <c r="F23" s="39"/>
    </row>
  </sheetData>
  <mergeCells count="7">
    <mergeCell ref="A1:F1"/>
    <mergeCell ref="E2:F2"/>
    <mergeCell ref="C3:E3"/>
    <mergeCell ref="A23:F23"/>
    <mergeCell ref="A3:A4"/>
    <mergeCell ref="B3:B4"/>
    <mergeCell ref="F3:F4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J18" sqref="J18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131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132</v>
      </c>
    </row>
    <row r="5" ht="24" customHeight="1" spans="1:2">
      <c r="A5" s="24" t="s">
        <v>32</v>
      </c>
      <c r="B5" s="24">
        <f>SUM(B6:B8)</f>
        <v>4</v>
      </c>
    </row>
    <row r="6" ht="24" customHeight="1" spans="1:2">
      <c r="A6" s="27" t="s">
        <v>133</v>
      </c>
      <c r="B6" s="24"/>
    </row>
    <row r="7" ht="24" customHeight="1" spans="1:2">
      <c r="A7" s="27" t="s">
        <v>134</v>
      </c>
      <c r="B7" s="24"/>
    </row>
    <row r="8" ht="24" customHeight="1" spans="1:2">
      <c r="A8" s="27" t="s">
        <v>135</v>
      </c>
      <c r="B8" s="24">
        <v>4</v>
      </c>
    </row>
    <row r="9" ht="24" customHeight="1" spans="1:2">
      <c r="A9" s="27" t="s">
        <v>136</v>
      </c>
      <c r="B9" s="24">
        <v>4</v>
      </c>
    </row>
    <row r="10" ht="24" customHeight="1" spans="1:2">
      <c r="A10" s="27" t="s">
        <v>137</v>
      </c>
      <c r="B10" s="24"/>
    </row>
    <row r="11" ht="30.75" customHeight="1" spans="1:2">
      <c r="A11" s="28" t="s">
        <v>138</v>
      </c>
      <c r="B11" s="28"/>
    </row>
    <row r="12" ht="30.75" customHeight="1" spans="1:2">
      <c r="A12" s="29" t="s">
        <v>139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45" customWidth="1"/>
    <col min="2" max="2" width="15.6333333333333" customWidth="1"/>
    <col min="3" max="3" width="10.725" customWidth="1"/>
    <col min="4" max="4" width="10.3583333333333" customWidth="1"/>
    <col min="5" max="5" width="9.725" customWidth="1"/>
    <col min="6" max="6" width="10.725" customWidth="1"/>
  </cols>
  <sheetData>
    <row r="2" ht="25.5" spans="1:6">
      <c r="A2" s="15" t="s">
        <v>140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67</v>
      </c>
      <c r="D4" s="20"/>
      <c r="E4" s="21"/>
      <c r="F4" s="17" t="s">
        <v>68</v>
      </c>
    </row>
    <row r="5" ht="23.25" customHeight="1" spans="1:6">
      <c r="A5" s="22"/>
      <c r="B5" s="22"/>
      <c r="C5" s="23" t="s">
        <v>32</v>
      </c>
      <c r="D5" s="23" t="s">
        <v>72</v>
      </c>
      <c r="E5" s="23" t="s">
        <v>73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R8" sqref="R7:R8"/>
    </sheetView>
  </sheetViews>
  <sheetFormatPr defaultColWidth="9" defaultRowHeight="13.5"/>
  <cols>
    <col min="2" max="2" width="7" customWidth="1"/>
    <col min="3" max="4" width="6.725" customWidth="1"/>
    <col min="5" max="5" width="5.90833333333333" customWidth="1"/>
    <col min="6" max="6" width="4.09166666666667" customWidth="1"/>
    <col min="7" max="7" width="3.26666666666667" customWidth="1"/>
    <col min="8" max="8" width="2.725" customWidth="1"/>
    <col min="9" max="9" width="6.90833333333333" customWidth="1"/>
    <col min="10" max="10" width="1.45" customWidth="1"/>
    <col min="11" max="11" width="5.09166666666667" customWidth="1"/>
    <col min="12" max="12" width="6.09166666666667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142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143</v>
      </c>
      <c r="B4" s="4"/>
      <c r="C4" s="5"/>
      <c r="D4" s="6"/>
      <c r="E4" s="6"/>
      <c r="F4" s="6"/>
      <c r="G4" s="7"/>
      <c r="H4" s="4" t="s">
        <v>144</v>
      </c>
      <c r="I4" s="4"/>
      <c r="J4" s="4"/>
      <c r="K4" s="4"/>
      <c r="L4" s="4"/>
      <c r="M4" s="4"/>
      <c r="N4" s="4"/>
    </row>
    <row r="5" ht="36.75" customHeight="1" spans="1:14">
      <c r="A5" s="4" t="s">
        <v>145</v>
      </c>
      <c r="B5" s="4"/>
      <c r="C5" s="5" t="s">
        <v>146</v>
      </c>
      <c r="D5" s="6"/>
      <c r="E5" s="6"/>
      <c r="F5" s="6"/>
      <c r="G5" s="6"/>
      <c r="H5" s="4" t="s">
        <v>147</v>
      </c>
      <c r="I5" s="4"/>
      <c r="J5" s="4"/>
      <c r="K5" s="4"/>
      <c r="L5" s="5"/>
      <c r="M5" s="6"/>
      <c r="N5" s="7"/>
    </row>
    <row r="6" ht="25.5" customHeight="1" spans="1:14">
      <c r="A6" s="8" t="s">
        <v>148</v>
      </c>
      <c r="B6" s="9"/>
      <c r="C6" s="10" t="s">
        <v>149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150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151</v>
      </c>
      <c r="B8" s="4"/>
      <c r="C8" s="4"/>
      <c r="D8" s="4"/>
      <c r="E8" s="4" t="s">
        <v>152</v>
      </c>
      <c r="F8" s="4"/>
      <c r="G8" s="4"/>
      <c r="H8" s="4"/>
      <c r="I8" s="4"/>
      <c r="J8" s="4"/>
      <c r="K8" s="4"/>
      <c r="L8" s="4"/>
      <c r="M8" s="4"/>
      <c r="N8" s="14" t="s">
        <v>153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154</v>
      </c>
      <c r="B10" s="13"/>
      <c r="C10" s="13"/>
      <c r="D10" s="13"/>
      <c r="E10" s="4" t="s">
        <v>155</v>
      </c>
      <c r="F10" s="4"/>
      <c r="G10" s="4" t="s">
        <v>156</v>
      </c>
      <c r="H10" s="4"/>
      <c r="I10" s="4"/>
      <c r="J10" s="4"/>
      <c r="K10" s="4" t="s">
        <v>157</v>
      </c>
      <c r="L10" s="4"/>
      <c r="M10" s="4"/>
      <c r="N10" s="4" t="s">
        <v>158</v>
      </c>
    </row>
    <row r="11" ht="21" customHeight="1" spans="1:14">
      <c r="A11" s="13"/>
      <c r="B11" s="13"/>
      <c r="C11" s="13"/>
      <c r="D11" s="13"/>
      <c r="E11" s="4" t="s">
        <v>159</v>
      </c>
      <c r="F11" s="4"/>
      <c r="G11" s="4" t="s">
        <v>160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161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162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163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164</v>
      </c>
      <c r="F19" s="4"/>
      <c r="G19" s="4" t="s">
        <v>165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166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167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168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169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10:D28"/>
    <mergeCell ref="A6:B7"/>
    <mergeCell ref="A8:D9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2022-09-05T19:46:00Z</dcterms:created>
  <dcterms:modified xsi:type="dcterms:W3CDTF">2022-09-07T07:40:19Z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CD4DA2D34A8643F1A8BF66DC8D368989</vt:lpwstr>
  </property>
</Properties>
</file>